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numner.8\Desktop\ԲՄԱՇ 26-38 Շին.բար. ԵԱՍՄ\Hraver 26-38\Hraver Rus 26-38\"/>
    </mc:Choice>
  </mc:AlternateContent>
  <xr:revisionPtr revIDLastSave="0" documentId="13_ncr:1_{068256FD-337A-48C1-8EA3-4DE515673BC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 SH caval (2)" sheetId="1" r:id="rId1"/>
  </sheets>
  <externalReferences>
    <externalReference r:id="rId2"/>
  </externalReferences>
  <definedNames>
    <definedName name="_xlnm.Print_Area" localSheetId="0">'[1]SH caval (2)'!$A$1:$F$585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4" i="1" l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5" i="1"/>
  <c r="F221" i="1"/>
  <c r="F217" i="1"/>
  <c r="F213" i="1"/>
  <c r="F209" i="1"/>
  <c r="F205" i="1"/>
  <c r="F201" i="1"/>
  <c r="F197" i="1"/>
  <c r="F193" i="1"/>
  <c r="F189" i="1"/>
  <c r="F185" i="1"/>
  <c r="F181" i="1"/>
  <c r="F177" i="1"/>
  <c r="F173" i="1"/>
  <c r="F169" i="1"/>
  <c r="F168" i="1"/>
  <c r="F167" i="1"/>
  <c r="F166" i="1"/>
  <c r="F165" i="1"/>
  <c r="F164" i="1"/>
  <c r="F163" i="1"/>
  <c r="F162" i="1"/>
  <c r="F161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160" i="1" l="1"/>
  <c r="F577" i="1" s="1"/>
  <c r="F579" i="1" l="1"/>
  <c r="F580" i="1" s="1"/>
</calcChain>
</file>

<file path=xl/sharedStrings.xml><?xml version="1.0" encoding="utf-8"?>
<sst xmlns="http://schemas.openxmlformats.org/spreadsheetml/2006/main" count="1117" uniqueCount="523">
  <si>
    <t>Ремонтные работы административного здания общинного фонда «Ереванская утилизация мусора и санитария» в городе Ереване.</t>
  </si>
  <si>
    <t>/тысяча драм/</t>
  </si>
  <si>
    <t>NN</t>
  </si>
  <si>
    <t>Названия произведений</t>
  </si>
  <si>
    <t>н/д</t>
  </si>
  <si>
    <t>объем</t>
  </si>
  <si>
    <t>Цена за единицу товара</t>
  </si>
  <si>
    <t>Общий</t>
  </si>
  <si>
    <t xml:space="preserve"> Ремонтные работы N1-1</t>
  </si>
  <si>
    <t>Демонтажные работы</t>
  </si>
  <si>
    <t>Демонтаж перегородок толщиной до 100 мм.</t>
  </si>
  <si>
    <t>Демонтаж перегородок толщиной до 200 мм.</t>
  </si>
  <si>
    <t>Демонтаж перегородок толщиной до 500 мм.</t>
  </si>
  <si>
    <t>Демонтаж и хранение металлопластиковых дверей</t>
  </si>
  <si>
    <t>Строительство: сбор, погрузка и транспортировка мусора на расстояние 13 км.</t>
  </si>
  <si>
    <t>т</t>
  </si>
  <si>
    <t>Ремонтные работы</t>
  </si>
  <si>
    <t>Разделы</t>
  </si>
  <si>
    <t>Изготовление перегородок из легких бетонных блоков толщиной 200 мм.</t>
  </si>
  <si>
    <t>Изготовление перегородок из легких бетонных блоков толщиной 100 мм.</t>
  </si>
  <si>
    <t>Укрепление сустава</t>
  </si>
  <si>
    <t>Амран П8А500С</t>
  </si>
  <si>
    <t>Сверление отверстий Φ10 мм, L=150 мм</t>
  </si>
  <si>
    <t>кусок</t>
  </si>
  <si>
    <t>Заполнение отверстий полимерцементным раствором</t>
  </si>
  <si>
    <t>Заполнение пустот в блоках легким бетоном класса B7.5.</t>
  </si>
  <si>
    <t>Пенопласт 20 мм</t>
  </si>
  <si>
    <t>Пенопласт 30 мм</t>
  </si>
  <si>
    <t>Производство монолитных железобетонных балок из бетона класса Б20.</t>
  </si>
  <si>
    <t>Амран П 12А500С</t>
  </si>
  <si>
    <t>Амран П 8А240</t>
  </si>
  <si>
    <t>Двери</t>
  </si>
  <si>
    <t>Монтаж алюминиевых профилированных дверей толщиной 60 мм с терморазрывом, двухслойное остекление 4+4 мм (включая остекление, фурнитуру, замки), открывание.</t>
  </si>
  <si>
    <t>Алюминиевый профиль толщиной 60 мм. Терморазрыв с двойным остеклением 4+4 мм (включая стекло), не открывающееся.</t>
  </si>
  <si>
    <t>Установка дверей из МДФ с рамами из МДФ, включая панели из МДФ.</t>
  </si>
  <si>
    <t>Не менее 4 отсеков с металлопластиковыми блоками толщиной 60 мм, усиливающими вставками из листового металла толщиной 1,20 мм, установкой дверей с замком, /включая устройства, замки/</t>
  </si>
  <si>
    <t>Витражи</t>
  </si>
  <si>
    <t>Установка остекленных дверей с закаленным стеклом толщиной 10 мм, включая ручки, петли с внутренним замком, замок (из нержавеющей стали) с пескоструйной обработкой стекла.</t>
  </si>
  <si>
    <t>Монтаж стеклянных перегородок из закаленного стекла толщиной 10 мм с алюминиевыми рамами и пескоструйной обработкой стекла.</t>
  </si>
  <si>
    <t>Windows</t>
  </si>
  <si>
    <t>Металлопластик толщиной 60 мм, с профилями не менее чем из 4 камер, усиливающими вставками из листового металла толщиной 1,20 мм, двухслойным остеклением 4+4 мм, установкой окон (включая остекление, ручку, доводчик, устройства) для открывания.</t>
  </si>
  <si>
    <t>Металлопластик толщиной 60 мм с профилями, имеющими не менее 4 камер, армирующие вставки из листового металла толщиной 1,20 мм, двухслойное остекление 4+4 мм, установка окон (включая остекление) без открывания.</t>
  </si>
  <si>
    <t>Разница в цене между сложным и обычным клапаном.</t>
  </si>
  <si>
    <t>Москитная сетка</t>
  </si>
  <si>
    <t>Установка подоконника</t>
  </si>
  <si>
    <t>Стоимость белых пластиковых подоконников B = 400 мм</t>
  </si>
  <si>
    <t>гм</t>
  </si>
  <si>
    <t>Полы</t>
  </si>
  <si>
    <t>Приготовление выравнивающего слоя цементно-песчаного раствора толщиной 20 мм.</t>
  </si>
  <si>
    <t>Подготовка выравнивающего слоя цементно-песчаного раствора толщиной 50 мм.</t>
  </si>
  <si>
    <t>Установка арматурной сетки</t>
  </si>
  <si>
    <t>Стоимость армирующей сетки P 4BpI с ячейками 150x150 мм</t>
  </si>
  <si>
    <t>Гидроизоляция полов в ванной комнате цементным гидроизоляционным составом /2 слоя/</t>
  </si>
  <si>
    <t>Изготовление пробковых полов /Испанское производство или аналогичное/</t>
  </si>
  <si>
    <t>Подготовка поверхности для ламината: толщина 12 мм, класс AC 5 (включая губку).</t>
  </si>
  <si>
    <t>Подготовка полов из прессованного гранита /противоскользящее покрытие/</t>
  </si>
  <si>
    <t>Лестница облицована прессованными гранитными плитами (противоскользящее покрытие).</t>
  </si>
  <si>
    <t>Облицовка ступеней лестницы прессованными гранитными плитами /верхняя часть: ребристая, с закругленными краями, противоскользящая/</t>
  </si>
  <si>
    <t>Изготовление полок из ламинированной МДФ толщиной 80 мм.</t>
  </si>
  <si>
    <t>Изготовление плит из прессованного гранита толщиной 80 мм.</t>
  </si>
  <si>
    <t xml:space="preserve"> Алюминиевые дверные пороги с порошковым покрытием</t>
  </si>
  <si>
    <t>Оформление интерьера</t>
  </si>
  <si>
    <t>Оштукатуривание стен гипсом улучшенного качества.</t>
  </si>
  <si>
    <t>Оштукатуривание внутренних стен гипсовой штукатуркой.</t>
  </si>
  <si>
    <t xml:space="preserve"> Штукатурка стен цементно-песчаным раствором</t>
  </si>
  <si>
    <t>Штукатурка внутренних стен цементно-песчаным раствором.</t>
  </si>
  <si>
    <t>Окраска стен и внутренних поверхностей высококачественной латексной краской с использованием шпатлевки.</t>
  </si>
  <si>
    <t xml:space="preserve"> Облицовка стен глиняной черепицей.</t>
  </si>
  <si>
    <t>Штукатурка потолка с использованием гипсовой штукатурки улучшенного качества.</t>
  </si>
  <si>
    <t>Изготовление подвесного потолка из гипсокартонных листов с металлическим каркасом, толщина гипсокартона - 9,5 мм.</t>
  </si>
  <si>
    <t>Штукатурка потолка из гипсокартона</t>
  </si>
  <si>
    <t>Покраска потолков латексной краской улучшенного качества с использованием шпаклевки.</t>
  </si>
  <si>
    <t xml:space="preserve"> Изготовление подвесного потолка из цветного ПВХ с металлическим каркасом (цвет согласовывается с заказчиком).</t>
  </si>
  <si>
    <t>Монтаж готовых алюминиевых трубчатых перил серебристого цвета для лестницы, высота = 90 см.</t>
  </si>
  <si>
    <t>Внешняя отделка</t>
  </si>
  <si>
    <t>Штукатурка фасадов высококачественным цементно-песчаным раствором на металлической сетке.</t>
  </si>
  <si>
    <t>Оштукатуривание наружных стен цементно-песчаным раствором с установкой металлической сетки.</t>
  </si>
  <si>
    <t>Заделка существующих щелей в стенах с помощью легких бетонных блоков толщиной 100 мм.</t>
  </si>
  <si>
    <t>Бетонирование существующих полостей для балок и базальтовых плит бетоном класса В15.</t>
  </si>
  <si>
    <t>Стоимость металлической сетки P4BpI с ячейками 150x150 мм</t>
  </si>
  <si>
    <t>Укладка наружных подоконников из полированных непроницаемых базальтовых плит толщиной 30 мм. b=350 мм</t>
  </si>
  <si>
    <t>Покраска фасадов фасадной краской и шпатлевкой.</t>
  </si>
  <si>
    <t>Нанесение декоративной штукатурки с мраморной крошкой на фасады /цветная/</t>
  </si>
  <si>
    <t>Облицовка кладки полированными базальтовыми непористыми плитами толщиной 30 мм.</t>
  </si>
  <si>
    <t>Выполнение работ по выемке грунта с использованием полированных базальтовых непористых плит размером 100x50 мм.</t>
  </si>
  <si>
    <t>Монтаж и демонтаж строительных лесов для наружных работ.</t>
  </si>
  <si>
    <t>Крыша</t>
  </si>
  <si>
    <t>Изготовление подвесного прямоугольного водосточного желоба из оцинкованного листового металла.</t>
  </si>
  <si>
    <t>Изготовление водосборных сооружений из оцинкованного листового металла толщиной d=0,55 мм.</t>
  </si>
  <si>
    <t>к-т</t>
  </si>
  <si>
    <t>Верхняя часть изготовлена из оцинкованного листового металла толщиной d=0,55 мм.</t>
  </si>
  <si>
    <t>Изготовление карнизов из оцинкованного листового металла толщиной d=0,55 мм.</t>
  </si>
  <si>
    <t>Снегозадержатели L=2000 мм</t>
  </si>
  <si>
    <t>Внедрение металлических ограждений</t>
  </si>
  <si>
    <t>Уголок L30x30x3 мм /163 м/</t>
  </si>
  <si>
    <t>Труба □20x20x2 мм /375 м/</t>
  </si>
  <si>
    <t>Листовой металл — 3х50х120 мм</t>
  </si>
  <si>
    <t>Сварочные работы</t>
  </si>
  <si>
    <t>место</t>
  </si>
  <si>
    <t>Два слоя масляной краски на металлических перилах.</t>
  </si>
  <si>
    <t>Для металлического каркаса, подвесного потолка</t>
  </si>
  <si>
    <t>Изготовление металлического каркаса для подвесного потолка</t>
  </si>
  <si>
    <t>Труба квадратного сечения □60x60x3 мм</t>
  </si>
  <si>
    <t>кг</t>
  </si>
  <si>
    <t>Прямоугольная труба □80x40x3 мм</t>
  </si>
  <si>
    <t>Труба квадратного сечения □40x40x2 мм</t>
  </si>
  <si>
    <t>Укладка минеральной ваты толщиной 100 мм.</t>
  </si>
  <si>
    <t>Армированные колонны</t>
  </si>
  <si>
    <t>Монтаж металлических конструкций для армирования колонн.</t>
  </si>
  <si>
    <t>Уголок L 100x100x10 мм</t>
  </si>
  <si>
    <t>Вставка вложенных элементов</t>
  </si>
  <si>
    <t>Листовая сталь — 10 мм</t>
  </si>
  <si>
    <t>Болт M12 L=150 мм</t>
  </si>
  <si>
    <t>Манек М12</t>
  </si>
  <si>
    <t>Масляная живопись металлических конструкций, 2 слоя.</t>
  </si>
  <si>
    <t>Штукатурка стен /торкрет-бетон/ легкий бетон толщиной 50 мм, класс B20</t>
  </si>
  <si>
    <t>Ядра и зоны E/B</t>
  </si>
  <si>
    <t>Изготовление монолитной железобетонной вставки из бетона класса Б15.</t>
  </si>
  <si>
    <t xml:space="preserve"> Амран П 12А500С</t>
  </si>
  <si>
    <t>Изготовление монолитной железобетонной ленты из бетона класса Б15.</t>
  </si>
  <si>
    <t>Ховхар - 1</t>
  </si>
  <si>
    <t>Изготовление железобетонных фундаментов из бетона класса Б20.</t>
  </si>
  <si>
    <t>Амран П 16А500С</t>
  </si>
  <si>
    <t>Подготовка и монтаж металлических колонн и балок для вентиляторов.</t>
  </si>
  <si>
    <t>Квадратная металлическая труба □150x150x4 мм</t>
  </si>
  <si>
    <t>Вставка строчных элементов</t>
  </si>
  <si>
    <t>Листовая сталь ▬ 12x400x400 мм</t>
  </si>
  <si>
    <t>Листовая сталь ▬ 12x100x100 мм</t>
  </si>
  <si>
    <t>Анкерные болты M20, длина = 550 мм</t>
  </si>
  <si>
    <t>Манек М20</t>
  </si>
  <si>
    <t>Изготовление металлических ферм</t>
  </si>
  <si>
    <t>Труба квадратного сечения □60x40x3 мм</t>
  </si>
  <si>
    <t>Прямоугольная труба □40x40x3 мм</t>
  </si>
  <si>
    <t>Листовая сталь ▬ 12x250x500 мм</t>
  </si>
  <si>
    <t>Листовая сталь ▬ 12x80x80 мм</t>
  </si>
  <si>
    <t>Сверление отверстий Φ22 мм, L=350 мм</t>
  </si>
  <si>
    <t>Анкерные болты M20, длина = 350 мм</t>
  </si>
  <si>
    <t>Изготовление декоративных металлических колпачков и фигурок людей.</t>
  </si>
  <si>
    <t>Прямоугольная труба □40x30x2 мм</t>
  </si>
  <si>
    <t>Трубы покрыты двумя слоями масляной краски.</t>
  </si>
  <si>
    <t>Производство кровельных листов из оцинкованного профилированного листа d=0,55 мм /КП-21-0,55/</t>
  </si>
  <si>
    <t>Изготовление прямоугольных водосточных труб из оцинкованного листового металла 60х100 мм.</t>
  </si>
  <si>
    <t>Монтаж прямоугольных отводов для водосточных труб из оцинкованного листового металла.</t>
  </si>
  <si>
    <t>Изготовление фартуков из оцинкованного плоского листа толщиной d=0,55 мм.</t>
  </si>
  <si>
    <t>Ховхар - 2</t>
  </si>
  <si>
    <t>Изготовление металлических ферм, стяжек и люков для кровли.</t>
  </si>
  <si>
    <t>Труба квадратного сечения □50x50x3 мм</t>
  </si>
  <si>
    <t>Облицовка плитками из алюкобонда толщиной 4 мм, а также конструктивными элементами с алюминиевым каркасом.</t>
  </si>
  <si>
    <t>Сеть водоснабжения N1-2</t>
  </si>
  <si>
    <t>Монтаж трубопровода из стальных труб Φ57x3,5 мм</t>
  </si>
  <si>
    <t>Монтаж трубопровода из полипропиленовых труб с алюминиевым слоем Φ50x5,5 мм с гидравлическими испытаниями.</t>
  </si>
  <si>
    <t>Монтаж трубопровода из полипропиленовых труб с алюминиевым покрытием Φ40x5,0 мм с гидравлическими испытаниями.</t>
  </si>
  <si>
    <t>Монтаж трубопровода из полипропиленовых труб с алюминиевым покрытием Φ32x4,0 мм с гидравлическими испытаниями.</t>
  </si>
  <si>
    <t>Монтаж трубопровода из полипропиленовых труб с алюминиевым покрытием Π25x3,25 мм с гидравлическими испытаниями.</t>
  </si>
  <si>
    <t>Монтаж трубопровода из полипропиленовых труб с алюминиевым покрытием Φ20x3,0 мм с гидравлическими испытаниями.</t>
  </si>
  <si>
    <t>Монтаж трубчатой теплоизоляции 50 мм</t>
  </si>
  <si>
    <t xml:space="preserve"> Монтаж трубчатой теплоизоляции 40 мм</t>
  </si>
  <si>
    <t xml:space="preserve"> Монтаж трубчатой теплоизоляции 32 мм</t>
  </si>
  <si>
    <t xml:space="preserve"> Монтаж трубчатой теплоизоляции 25 мм</t>
  </si>
  <si>
    <t>Полипропиленовый трубный хомут P 50 мм</t>
  </si>
  <si>
    <t>Полипропиленовый трубный хомут P 40 мм</t>
  </si>
  <si>
    <t>Полипропиленовый трубный хомут P 32 мм</t>
  </si>
  <si>
    <t>Полипропиленовый трубный хомут P 25 мм</t>
  </si>
  <si>
    <t>Полипропиленовый трубный хомут P 20 мм</t>
  </si>
  <si>
    <t>Трехходовой распределитель PPR P40x25x40 мм</t>
  </si>
  <si>
    <t>Адаптер PPR P25x20 мм</t>
  </si>
  <si>
    <t>Шаровой клапан PPR Φ40 мм</t>
  </si>
  <si>
    <t>Установка смесителей для раковин</t>
  </si>
  <si>
    <t>Пенный огнетушитель OP-9</t>
  </si>
  <si>
    <t>Монтаж трубопровода из поливинилхлоридных канализационных труб с компрессионными кольцами диаметром 50 мм, с гидравлическими испытаниями.</t>
  </si>
  <si>
    <t>Фигурные детали из поливинилхлорида для канализации, диаметр 110 мм.</t>
  </si>
  <si>
    <t>Воздушный клапан P 110 мм</t>
  </si>
  <si>
    <t>Установка сливных труб в ванной комнате диаметром 50 мм.</t>
  </si>
  <si>
    <t>N1-4 Котельная и отопление</t>
  </si>
  <si>
    <t>Монтаж одноконтурного турбоконденсационного газового котла N=50 кВт</t>
  </si>
  <si>
    <t>Установка объемного водонагревателя V=600 л</t>
  </si>
  <si>
    <t>Установка фильтра DN 250</t>
  </si>
  <si>
    <t>Монтаж распределительного коллектора Dy 70 L=1500 мм</t>
  </si>
  <si>
    <t>Фланцевый клапан DN 50</t>
  </si>
  <si>
    <t>Монтаж фланца DN 50</t>
  </si>
  <si>
    <t>Шаровой кран 1 1/2"</t>
  </si>
  <si>
    <t>Шаровой кран 1 1/4" /американский/</t>
  </si>
  <si>
    <t>Шаровой клапан 1" /американский/</t>
  </si>
  <si>
    <t>Шаровой кран 3/4" /американский/</t>
  </si>
  <si>
    <t>Установка фильтра 1 1/2"</t>
  </si>
  <si>
    <t>Установка фильтра 1 1/4"</t>
  </si>
  <si>
    <t>Установка фильтра 1"</t>
  </si>
  <si>
    <t>Установка фильтра 3/4"</t>
  </si>
  <si>
    <t>Установка обратных клапанов 1 1/2"</t>
  </si>
  <si>
    <t>Установка обратных клапанов 1 1/4"</t>
  </si>
  <si>
    <t>Установка обратных клапанов 1"</t>
  </si>
  <si>
    <t>Установка обратных клапанов 3/4"</t>
  </si>
  <si>
    <t>фитинг 1 1/2"</t>
  </si>
  <si>
    <t>фитинг 1 1/4"</t>
  </si>
  <si>
    <t>фитинг 3/4"</t>
  </si>
  <si>
    <t>Переходник DNxDN 1 1/2"</t>
  </si>
  <si>
    <t>Переходник APxNP 1" 1/2"</t>
  </si>
  <si>
    <t>Адаптер APxNP 1" 3/4"</t>
  </si>
  <si>
    <t>Американский 1 1/2" DNxDN</t>
  </si>
  <si>
    <t>Трехходовой распределитель 1 1/4" NP</t>
  </si>
  <si>
    <t>Трехходовой распределитель 1" NP</t>
  </si>
  <si>
    <t>Трехходовой распределитель 3/4" NP</t>
  </si>
  <si>
    <t>Термостат</t>
  </si>
  <si>
    <t>Предохранительный клапан 1/2 6 бар</t>
  </si>
  <si>
    <t>Сливной клапан 1/2"</t>
  </si>
  <si>
    <t>Мелкие детали, фигурные части /различные/</t>
  </si>
  <si>
    <t>Монтаж трубопроводов из стальных труб Φ32x3,0 мм</t>
  </si>
  <si>
    <t>Укладка трубопровода из стальных труб П25х3,0 мм</t>
  </si>
  <si>
    <t>Монтаж трубопровода из стальных труб Π15x2.0 мм</t>
  </si>
  <si>
    <t>Покраска стальных труб в два слоя антикоррозионной краски.</t>
  </si>
  <si>
    <t>Монтаж профильных стальных трубных элементов</t>
  </si>
  <si>
    <t>Внешние перила 350x150 мм</t>
  </si>
  <si>
    <t>Обогрев</t>
  </si>
  <si>
    <t>Установка алюминиевых радиаторов отопления</t>
  </si>
  <si>
    <t>ЭМК</t>
  </si>
  <si>
    <t>Стоимость алюминиевых радиаторов отопления: высота 500 мм, мощность 125 Вт.</t>
  </si>
  <si>
    <t>раздел</t>
  </si>
  <si>
    <t>Установка настенных вентиляторов Qj=6000 Вт с панелью управления.</t>
  </si>
  <si>
    <t>Установка настенных вентиляторов мощностью Qj=9000 Вт с панелью управления.</t>
  </si>
  <si>
    <t>Комплект для монтажа алюминиевого секционного радиатора, включая крепления для отопителя.</t>
  </si>
  <si>
    <t>Регулирующий клапан батареи 1/2" APx20</t>
  </si>
  <si>
    <t>Обратный клапан батареи 1/2" APx20</t>
  </si>
  <si>
    <t>Полипропиленовый переходник 1/2" APx20</t>
  </si>
  <si>
    <t>Полипропиленовый переходник /Американский/ 3/4" APx32</t>
  </si>
  <si>
    <t>Полипропиленовый переходник /Американский/ 3/4" APx25</t>
  </si>
  <si>
    <t>Полипропиленовый переходник /Американский/ 1 1/2" APx63</t>
  </si>
  <si>
    <t>Шаровой клапан 1"</t>
  </si>
  <si>
    <t>Трехходовой распределитель 3/4" NP</t>
  </si>
  <si>
    <t>Автоматический воздухоотводчик 3/4" NP</t>
  </si>
  <si>
    <t>Монтаж трубопровода с использованием полипропиленовых труб с алюминиевым покрытием Π 63x7,0 мм с гидравлическими испытаниями и изоляцией.</t>
  </si>
  <si>
    <t>Монтаж трубопровода с использованием полипропиленовых труб с алюминиевым покрытием Π 50x5,5 мм с гидравлическими испытаниями и изоляцией.</t>
  </si>
  <si>
    <t>Монтаж трубопровода из полипропиленовых труб с алюминиевым покрытием Π 40x5,0 мм с гидравлическими испытаниями и изоляцией.</t>
  </si>
  <si>
    <t>Монтаж трубопровода с использованием полипропиленовых труб с алюминиевым покрытием Π 32x4,0 мм с гидравлическими испытаниями и изоляцией.</t>
  </si>
  <si>
    <t>Монтаж трубопровода из полипропиленовых труб с алюминиевым покрытием Ϡ 25x3,25 мм с гидравлическими испытаниями и изоляцией.</t>
  </si>
  <si>
    <t>Монтаж трубопровода с использованием полипропиленовых труб с алюминиевым покрытием Ϡ 20x3,0 мм с гидравлическими испытаниями и изоляцией.</t>
  </si>
  <si>
    <t>Полипропиленовые фитинги для труб /различные/</t>
  </si>
  <si>
    <t>Полипропиленовые трубные хомуты</t>
  </si>
  <si>
    <t>Демонтаж бетонного пола</t>
  </si>
  <si>
    <t>Реконструкция бетонного пола с использованием бетона класса Б15.</t>
  </si>
  <si>
    <t>Вентиляция N1-5</t>
  </si>
  <si>
    <t>Устройство ввода-вывода</t>
  </si>
  <si>
    <t>Гибкое подключение оборудования</t>
  </si>
  <si>
    <t>Антивибрационные опоры</t>
  </si>
  <si>
    <t>автоматизация воздухонагревателей</t>
  </si>
  <si>
    <t>Вентиляция</t>
  </si>
  <si>
    <t>Гибкое соединение воздуховода Ф315</t>
  </si>
  <si>
    <t>Установка регулятора скорости воздушного потока</t>
  </si>
  <si>
    <t>Гибкое соединение воздуховода Ф250</t>
  </si>
  <si>
    <t>Гибкое соединение воздуховода Ф200</t>
  </si>
  <si>
    <t>Гибкое соединение воздуховода Ф160</t>
  </si>
  <si>
    <t>Гибкое соединение воздуховода Ф125</t>
  </si>
  <si>
    <t>Фильтр для воздуховода Φ200 мм</t>
  </si>
  <si>
    <t>Электрический воздухонагреватель N=16 кВт, трехфазный, с автоматической системой управления и датчиком температуры воздуха.</t>
  </si>
  <si>
    <t>Глушитель Ø315 мм, длина = 1000 мм</t>
  </si>
  <si>
    <t>Глушитель Ø250 мм, длина = 1000 мм</t>
  </si>
  <si>
    <t>Глушитель 450x200 мм, длина = 1000 мм</t>
  </si>
  <si>
    <t>Глушитель 400x200 мм, длина = 1000 мм</t>
  </si>
  <si>
    <t>Регулируемые двухслойные алюминиевые перила 800x200 мм</t>
  </si>
  <si>
    <t>Регулируемые двухслойные алюминиевые перила 600x200 мм</t>
  </si>
  <si>
    <t>Регулируемые двухслойные алюминиевые перила 500x200 мм</t>
  </si>
  <si>
    <t>Регулируемые двухслойные алюминиевые перила 500x150 мм</t>
  </si>
  <si>
    <t>Регулируемые двухслойные алюминиевые перила 450x150 мм</t>
  </si>
  <si>
    <t>Регулируемые двухслойные алюминиевые перила 450x100 мм</t>
  </si>
  <si>
    <t>Регулируемые двухслойные алюминиевые перила 350x100 мм</t>
  </si>
  <si>
    <t>Регулируемые двухслойные алюминиевые перила 300x150 мм</t>
  </si>
  <si>
    <t>Регулируемые двухслойные алюминиевые перила 250x150 мм</t>
  </si>
  <si>
    <t>Регулируемые двухслойные алюминиевые перила 200x100 мм</t>
  </si>
  <si>
    <t>Регулируемые двухслойные алюминиевые перила 150x100 мм</t>
  </si>
  <si>
    <t>Внешнее ограждение Φ500x200 мм</t>
  </si>
  <si>
    <t>Внешнее ограждение P355м</t>
  </si>
  <si>
    <t>Внешний забор Φ250 м</t>
  </si>
  <si>
    <t>Установка клапана регулирования потока воздуха 250x100 мм</t>
  </si>
  <si>
    <t>Воздуховод изготовлен из оцинкованного листового металла толщиной d=0,7 мм.</t>
  </si>
  <si>
    <t>Труба для прокладки воздуховода изготовлена из оцинкованного листового металла, диаметр d = 0,55 мм.</t>
  </si>
  <si>
    <t>Теплоизоляция воздуховодов с помощью самоклеящейся изоляции с фольгированным покрытием.</t>
  </si>
  <si>
    <t>Фланцевое соединение для крепления воздуховодов.</t>
  </si>
  <si>
    <t>Фланцевые соединительные уголки для усиления воздуховодов</t>
  </si>
  <si>
    <t>Металлические конструкции для монтажа воздуховодов и оборудования.</t>
  </si>
  <si>
    <t>Отверстия для крышки Ø650 мм</t>
  </si>
  <si>
    <t>Просверливание отверстий во внешней стене диаметром 350 мм.</t>
  </si>
  <si>
    <t>Просверливание отверстий во внешней стене диаметром 250 мм.</t>
  </si>
  <si>
    <t>Просверление отверстий во внешней стене размером 500x200 мм.</t>
  </si>
  <si>
    <t>Внутреннее питание и освещение N1-6</t>
  </si>
  <si>
    <t>Монтаж пластикового распределительного щита на 48 модулей.</t>
  </si>
  <si>
    <t>Монтаж автоматического выключателя трехфазного тока C 100А</t>
  </si>
  <si>
    <t>Установка трехфазного автоматического выключателя C 63A.</t>
  </si>
  <si>
    <t>Установка автоматического выключателя трехфазного C 50A</t>
  </si>
  <si>
    <t>Установка однофазного автоматического выключателя на 25 А.</t>
  </si>
  <si>
    <t>Установка однофазного автоматического выключателя на 10 А.</t>
  </si>
  <si>
    <t>Модуль шунта 48</t>
  </si>
  <si>
    <t>Установка пластикового защитного экрана для распределения вентиляции на 48 модулей.</t>
  </si>
  <si>
    <t>Установка автоматического выключателя трехфазного C 25А</t>
  </si>
  <si>
    <t>Установка трехфазного выключателя на 16 А.</t>
  </si>
  <si>
    <t>Установка однофазного передатчика на 6 А.</t>
  </si>
  <si>
    <t>Регулятор с двумя положениями</t>
  </si>
  <si>
    <t>Модуль шунта 42</t>
  </si>
  <si>
    <t>Монтаж 32-модульного пластикового распределительного щита для котельной.</t>
  </si>
  <si>
    <t>Монтаж автоматического выключателя трехфазного C 40A</t>
  </si>
  <si>
    <t>Автоматическая установка дифференциала, трехфазная, 3N+NC, 25A</t>
  </si>
  <si>
    <t>Установка однофазного автоматического выключателя на 16 А.</t>
  </si>
  <si>
    <t>Установка однофазного передатчика на 10 А.</t>
  </si>
  <si>
    <t>Модуль шунта 25</t>
  </si>
  <si>
    <t>Установка пластикового распределительного щита на 48 модулей.</t>
  </si>
  <si>
    <t>Автоматический дифференциальный монтаж, однофазный, 1N+NC, 32A</t>
  </si>
  <si>
    <t>Автоматический дифференциальный монтаж, однофазный, 1N+NC, 25A</t>
  </si>
  <si>
    <t>Гибкая пластиковая труба Φ110 мм</t>
  </si>
  <si>
    <t>Гибкая пластиковая труба Φ40 мм</t>
  </si>
  <si>
    <t>Гибкая пластиковая труба Φ20 мм</t>
  </si>
  <si>
    <t>Оцинкованная стальная полоса 40х4 мм</t>
  </si>
  <si>
    <t>Уголок из оцинкованной стали 50x50x5 мм - длина = 2,5 м</t>
  </si>
  <si>
    <t>Ручная обработка почвы III класса</t>
  </si>
  <si>
    <t>Ручная засыпка грунта, уплотнение.</t>
  </si>
  <si>
    <t>Монтаж светодиодных светильников мощностью 36 Вт, защищенные, 1100x120 мм, 2400 лм.</t>
  </si>
  <si>
    <t>Монтаж светодиодных светильников мощностью 36 Вт, 1100x120 мм, 2400 лм.</t>
  </si>
  <si>
    <t>Установка светодиодных светильников мощностью 36 Вт, размером 1100x120 мм, световым потоком 2400 лм, временем работы от батареи 2 часа.</t>
  </si>
  <si>
    <t>Монтаж светодиодных светильников, 36 Вт, 600x600 мм, 6500K.</t>
  </si>
  <si>
    <t>Установка светодиодных светильников, 24 Вт, 600x600 мм, 6500K, питание от батареи, время работы 2 часа.</t>
  </si>
  <si>
    <t>Установка круглых светодиодных светильников, 1800 лм, мощность 25 Вт.</t>
  </si>
  <si>
    <t>Установка круглых светодиодных светильников мощностью 25 Вт, время работы от батареи 2 часа.</t>
  </si>
  <si>
    <t>Монтаж светодиодных светильников мощностью 18 Вт, 900 лм, 600x90 мм.</t>
  </si>
  <si>
    <t>Монтаж светодиодных светильников мощностью 18 Вт, 900 лм, 600x90 мм, с питанием от батареи, время работы 2 часа.</t>
  </si>
  <si>
    <t>Установка круглых светодиодных светильников, 1200 лм, мощность 12 Вт.</t>
  </si>
  <si>
    <t>Установка круглых светодиодных светильников, 900 лм, 12 Вт, время работы от батареи 2 часа.</t>
  </si>
  <si>
    <t>Установка светодиодных светильников мощностью 25 Вт на наружную стену.</t>
  </si>
  <si>
    <t>Установка светодиодных светильников мощностью 15 Вт на наружной стене.</t>
  </si>
  <si>
    <t>Навигационные огни с питанием от батарей</t>
  </si>
  <si>
    <t>Светильники указателей выхода на батарейках</t>
  </si>
  <si>
    <t>Монтаж розеток с заземлением, 16 А, 220 В, степень защиты IP 44.</t>
  </si>
  <si>
    <t>Монтаж розеток с заземлением, 16 А, 220 В.</t>
  </si>
  <si>
    <t>Монтаж розеток с заземлением, 16 А, 220 В, для наружной установки.</t>
  </si>
  <si>
    <t>Установка выключателей 16А, 220В, трехпозиционных.</t>
  </si>
  <si>
    <t>Установка двухкнопочных выключателей 16А, 220В</t>
  </si>
  <si>
    <t>Установка однокнопочных выключателей</t>
  </si>
  <si>
    <t>Коробки для установки выключателей и розеток.</t>
  </si>
  <si>
    <t>Кабельная распределительная коробка</t>
  </si>
  <si>
    <t>Монтажный блок для наружной установки</t>
  </si>
  <si>
    <t>Установка грузового лифта, 2 остановки</t>
  </si>
  <si>
    <t>Системы пожарной сигнализации N1-7</t>
  </si>
  <si>
    <t>Главная панель управления системы S2000-M</t>
  </si>
  <si>
    <t>Диспетчер железнодорожных линий S2000-KDL</t>
  </si>
  <si>
    <t>Адресуемый релейный блок S2000-SP2 isp. 02</t>
  </si>
  <si>
    <t>Резервный источник питания RIP-12 ISP.04 (RIP-12-2/7M2)</t>
  </si>
  <si>
    <t>Аккумулятор 7 Ач, DTM 1207</t>
  </si>
  <si>
    <t>Расширитель адресов</t>
  </si>
  <si>
    <t>Лазерный линейный детектор</t>
  </si>
  <si>
    <t>Адресный дымовой извещатель DIP-34A-03</t>
  </si>
  <si>
    <t>Адресуемый тепловой сигнализатор S2000-IP-03</t>
  </si>
  <si>
    <t>Адресуемая сигнализация с ручным управлением IPR 513-3AM</t>
  </si>
  <si>
    <t xml:space="preserve"> Комбинированная световая и звуковая сигнализация (для помещений)</t>
  </si>
  <si>
    <t>Белый пластиковый кабельный канал 90x50 мм с линейной резкой, степень защиты IP 44, 10180 RBR</t>
  </si>
  <si>
    <t>Пластиковый кабельный лоток Т-образной формы, белый, 90x50 мм, с линейной резкой, степень защиты IP 44, 10181 RBR</t>
  </si>
  <si>
    <t>Пластиковый кабельный канал с плоскими углами, белый, 90x50 мм, с линейной резкой, степень защиты IP 44, 10183 RBR</t>
  </si>
  <si>
    <t>Передняя крышка из пластикового кабельного канала, белая, 90x50 мм, с линейной резкой, степень защиты IP 44, 10185 RBR</t>
  </si>
  <si>
    <t>Огнестойкий кабель KIS-RVng(A)-FRLS 1x2x0.80 мм, класс огнестойкости 180 мин.</t>
  </si>
  <si>
    <t>Кабель огнестойкий КСРВнг(А)-FRLS 1х2х0,97 мм, класс огнестойкости 180 мин.</t>
  </si>
  <si>
    <t>Кабель питания 2х1 мм</t>
  </si>
  <si>
    <t>Гибкая пластиковая труба Φ25 мм</t>
  </si>
  <si>
    <t xml:space="preserve"> Монтажные материалы</t>
  </si>
  <si>
    <t>Система видеонаблюдения N1-8</t>
  </si>
  <si>
    <t>Монтаж сетевого шкафа 24U 600x800 мм, перфорированная наружная дверца.</t>
  </si>
  <si>
    <t>Цифровой видеорегистратор с 16 IP-входами</t>
  </si>
  <si>
    <t xml:space="preserve"> Пассивный сетевой разветвитель класса 5e, 24 входа.</t>
  </si>
  <si>
    <t>Установка разветвителя сетевого маршрутизатора</t>
  </si>
  <si>
    <t>Горизонтальная система организации кабелей 1U</t>
  </si>
  <si>
    <t>Купольная IP-камера с разрешением 4 Мп и фиксированным объективом 2,8 мм.</t>
  </si>
  <si>
    <t>4-мегапиксельная IP-камера цилиндрической формы, фиксированный объектив 4 мм, ИК-подсветка до 30 м, степень защиты IP67.</t>
  </si>
  <si>
    <t>Установка управляемого коммутатора-разветвителя / 24 порта PoE, до 1 Гбит/с</t>
  </si>
  <si>
    <t>Кабель U/UTP Cat.5 AWG 24</t>
  </si>
  <si>
    <t>Сетевой кабель U/UTP Cat.5 с разъемами, 1,5 м</t>
  </si>
  <si>
    <t>Монтаж перфорированных кабельных лотков из оцинкованного металла с шагом 100x50 мм.</t>
  </si>
  <si>
    <t>Перфорированный кабельный лоток из оцинкованного металла 100x50 мм /цена/</t>
  </si>
  <si>
    <t>Поддон Т-образной формы - 100 мм</t>
  </si>
  <si>
    <t>Роликовый стержень 2 м - М8</t>
  </si>
  <si>
    <t>U-образный профиль 30х20х2 мм, 2 м</t>
  </si>
  <si>
    <t>Анкеры M8</t>
  </si>
  <si>
    <t>N 1-9 Внешний и внутренний газопровод</t>
  </si>
  <si>
    <t>Двусторонняя распиловка асфальтобетонного покрытия вдоль траншеи</t>
  </si>
  <si>
    <t xml:space="preserve"> Демонтаж асфальтобетонного покрытия</t>
  </si>
  <si>
    <t xml:space="preserve"> Демонтаж гравийного покрытия</t>
  </si>
  <si>
    <t>Демонтаж бордюрных камней с бетонным основанием.</t>
  </si>
  <si>
    <t>Разработка грунта IV класса с помощью экскаватора, погрузка на самосвалы.</t>
  </si>
  <si>
    <t>Ручная обработка почвы IV класса</t>
  </si>
  <si>
    <t>Сбор, погрузка и транспортировка излишков грунта и строительных отходов на расстояние 13 км.</t>
  </si>
  <si>
    <t>Засыпка траншеи вручную, привезенным песком, путем уплотнения.</t>
  </si>
  <si>
    <t>Выполнение работ по подготовке гравийного слоя</t>
  </si>
  <si>
    <t>Укладка новых базальтовых бордюрных камней размером 300x150 мм с бетонным основанием класса B15.</t>
  </si>
  <si>
    <t>Укладка подготовительного слоя гравия с фракцией 40-60 мм.</t>
  </si>
  <si>
    <t>Подготовка поверхности из крупнозернистого асфальтобетона толщиной 60 мм.</t>
  </si>
  <si>
    <t>Подготовка покрытия из мелкозернистого асфальтобетона толщиной 40 мм.</t>
  </si>
  <si>
    <t>Незатвердевающий компаунд полиэтилен-сталь P110/1108</t>
  </si>
  <si>
    <t>Монтаж трубопроводов с использованием полиэтиленовых труб Π110x6,6 мм</t>
  </si>
  <si>
    <t>Полиэтиленовый соединитель P110</t>
  </si>
  <si>
    <t>Полиэтиленовый патрубок 90" P110</t>
  </si>
  <si>
    <t>Проводник из многожильного медного провода с поперечным сечением 1х2,5 мм²</t>
  </si>
  <si>
    <t>Установка сигнальной ленты</t>
  </si>
  <si>
    <t>Продувка полиэтиленовых труб воздухом</t>
  </si>
  <si>
    <t>Пневматические испытания полиэтиленовых труб</t>
  </si>
  <si>
    <t>Ультразвуковое исследование конечностей</t>
  </si>
  <si>
    <t>там было</t>
  </si>
  <si>
    <t>Монтаж трубопровода из стальных труб Φ108x4 мм с пневматическими испытаниями.</t>
  </si>
  <si>
    <t>Монтаж трубопровода из стальных труб Φ57x3,5 мм с пневматическими испытаниями.</t>
  </si>
  <si>
    <t>Монтаж трубопровода из стальных труб Φ48x3,0 мм с пневматическими испытаниями.</t>
  </si>
  <si>
    <t>Монтаж трубопровода из стальных труб Φ20x3,0 мм с пневматическими испытаниями.</t>
  </si>
  <si>
    <t>Монтаж стальных профильных деталей</t>
  </si>
  <si>
    <t>Металлический переходник 57x4 - 48x3․0</t>
  </si>
  <si>
    <t>Продувка стальных труб воздухом</t>
  </si>
  <si>
    <t>Монтаж клапанов 30с41нж DN50</t>
  </si>
  <si>
    <t>Монтаж стальных фланцев DN50</t>
  </si>
  <si>
    <t>Болт, шайба</t>
  </si>
  <si>
    <t>Масляная живопись стальных труб, 2 слоя.</t>
  </si>
  <si>
    <t>Монтаж трубопровода из стальных труб Φ108x4,0 мм с пневматическими испытаниями.</t>
  </si>
  <si>
    <t>Усиленная изоляция трубопровода изоляционным материалом типа "ПАМ" диаметром 108 мм.</t>
  </si>
  <si>
    <t>Герметизация краев обсадной трубы битумом.</t>
  </si>
  <si>
    <t>1 случай</t>
  </si>
  <si>
    <t>Загерметизация краев корпуса пенопластом.</t>
  </si>
  <si>
    <t>Освещение конечностей ʏ-лучами</t>
  </si>
  <si>
    <t>Установка мембранного газового счетчика Г-40 с электронной калибровкой.</t>
  </si>
  <si>
    <t xml:space="preserve"> Установка стального трубореза Π108x4,0 мм</t>
  </si>
  <si>
    <t>Аварийный газовый запорный клапан Φ57 мм</t>
  </si>
  <si>
    <t>Установка газоанализатора "Детектор"</t>
  </si>
  <si>
    <t>Установка газового клапана Φ20 мм</t>
  </si>
  <si>
    <t>Просверление отверстия в стене диаметром 130 мм</t>
  </si>
  <si>
    <t>Точка подключения к существующему газопроводу Φ57x3 мм</t>
  </si>
  <si>
    <t>/стоимость/ валюты</t>
  </si>
  <si>
    <t>Одноконтурный турбоконденсационный газовый котел N=50 кВт</t>
  </si>
  <si>
    <t>Объёмный водонагреватель V=600 л</t>
  </si>
  <si>
    <t>Объёмный водонагреватель. Электрический нагреватель, трёхфазный, 6 кВт.</t>
  </si>
  <si>
    <t>Регулятор скорости воздуха</t>
  </si>
  <si>
    <t>Электрический воздухонагреватель, N=16 кВт, трехфазный, с автоматической системой управления и датчиком температуры воздуха.</t>
  </si>
  <si>
    <t xml:space="preserve"> Внутреннее питание и освещение N1-6</t>
  </si>
  <si>
    <t>Автоматический трехфазный автоматический выключатель C 100A</t>
  </si>
  <si>
    <t>Автоматический трехфазный автоматический выключатель C 63A</t>
  </si>
  <si>
    <t>Автоматический трехфазный автоматический выключатель C 50A</t>
  </si>
  <si>
    <t>Однофазный автоматический выключатель 25 А</t>
  </si>
  <si>
    <t>Однофазный автоматический выключатель 10 А</t>
  </si>
  <si>
    <t>Автоматический трехфазный автоматический выключатель C 25A</t>
  </si>
  <si>
    <t>Трехфазный передатчик 16А</t>
  </si>
  <si>
    <t>Однофазный эмиттер 6А</t>
  </si>
  <si>
    <t>Автоматический трехфазный автоматический выключатель C 40A</t>
  </si>
  <si>
    <t>Автоматический дифференциальный трехфазный 3N+NC 25A</t>
  </si>
  <si>
    <t>Однофазный автоматический выключатель 16 А</t>
  </si>
  <si>
    <t>Однофазный передатчик 10А</t>
  </si>
  <si>
    <t>Автоматический дифференциальный однофазный 1N+NC 32A</t>
  </si>
  <si>
    <t>Автоматический дифференциальный однофазный 1N+NC 25A</t>
  </si>
  <si>
    <t>Грузовой лифт, 2 остановки</t>
  </si>
  <si>
    <t>Программный пакет</t>
  </si>
  <si>
    <t>Жесткий диск для системы видеонаблюдения 10 ТБ, 3,5 дюйма</t>
  </si>
  <si>
    <t>НДС 20%</t>
  </si>
  <si>
    <t>Трехходовой распределитель PPR P25x20x25 мм</t>
  </si>
  <si>
    <t>Трехходовой распределитель PPR P20x20x20 мм</t>
  </si>
  <si>
    <t>Трехходовой распределитель PPR P32x25x32 мм</t>
  </si>
  <si>
    <t>Трехходовой распределитель PPR P32x20x32 мм</t>
  </si>
  <si>
    <t>Трехходовой распределитель PPR P50x32x50 мм</t>
  </si>
  <si>
    <t>Трехходовой распределитель PPR P50x25x50 мм</t>
  </si>
  <si>
    <t>Адаптер PPR P32x25 мм</t>
  </si>
  <si>
    <t>Адаптер PPR P40x32 мм</t>
  </si>
  <si>
    <t>Адаптер PPR Φ50x40 мм</t>
  </si>
  <si>
    <t>Шаровой клапан PPR Φ32 мм</t>
  </si>
  <si>
    <t>Шаровой клапан PPR Φ25 мм</t>
  </si>
  <si>
    <t>Шаровой клапан PPR Φ20 мм</t>
  </si>
  <si>
    <t>Обводной фитинг PPR P20</t>
  </si>
  <si>
    <t>Комбинированный угол 25-3/4"</t>
  </si>
  <si>
    <t>Комбинированный угол 20-1/2"</t>
  </si>
  <si>
    <t>Установка смесителя для душа для раковины</t>
  </si>
  <si>
    <t>Промывка системы, дезинфекция</t>
  </si>
  <si>
    <t>Монтаж пожарных гидрантов Φ50 мм /включая головку GR-50, гибкий шланг -20 м, концевую трубу, шкаф/</t>
  </si>
  <si>
    <t xml:space="preserve"> Монтаж трубопровода из поливинилхлоридных канализационных труб с компрессионными кольцами диаметром 160 мм, с гидравлическими испытаниями.</t>
  </si>
  <si>
    <t>Монтаж трубопровода из поливинилхлоридных канализационных труб с компрессионными кольцами диаметром 110 мм, с проведением гидравлических испытаний.</t>
  </si>
  <si>
    <t>Канализационная сеть N1-3</t>
  </si>
  <si>
    <t>Переходник P160/110 мм</t>
  </si>
  <si>
    <t>Переходник P110/50 мм</t>
  </si>
  <si>
    <t>Фигурные детали из поливинилхлорида для канализации, диаметр 160 мм.</t>
  </si>
  <si>
    <t>ПВХ-детали для канализации, диаметр 50 мм.</t>
  </si>
  <si>
    <t>Хамут Манеков 4"</t>
  </si>
  <si>
    <t>Checker P 110mm</t>
  </si>
  <si>
    <t>Установка керамических унитазов</t>
  </si>
  <si>
    <t>Установка керамических моек с сифоном.</t>
  </si>
  <si>
    <t>Установка керамических писсуаров</t>
  </si>
  <si>
    <t>Монтаж труб Φ50 мм</t>
  </si>
  <si>
    <t>Котельная</t>
  </si>
  <si>
    <t>Коаксиальная дымоходная труба</t>
  </si>
  <si>
    <t>Комплект безопасности для конденсационного котла</t>
  </si>
  <si>
    <t>Распределительный коллектор каскадного соединения конденсационного котла с 3 входами и 3 выходами Dy 50 L=1500</t>
  </si>
  <si>
    <t>Объёмный водонагреватель. Электрический нагреватель, трёхфазный, 6 кВт.</t>
  </si>
  <si>
    <t>Установка большого резервуара объемом V=50 л.</t>
  </si>
  <si>
    <t>Гидравлическая стрела P 150 мм, высота = 600 м.</t>
  </si>
  <si>
    <t>Монтаж водосточных труб из оцинкованного листового металла диаметром 150 мм, высотой 7,15 м, включая желоба и угловые соединения.</t>
  </si>
  <si>
    <t>м2</t>
  </si>
  <si>
    <t>м3</t>
  </si>
  <si>
    <t>отверстие м2</t>
  </si>
  <si>
    <t>100 м2</t>
  </si>
  <si>
    <t>Угловой патрубок PPR 90° P40</t>
  </si>
  <si>
    <t>Угловой патрубок PPR 90° P50</t>
  </si>
  <si>
    <t>ППР-локоть 90° P32</t>
  </si>
  <si>
    <t>Угловой патрубок PPR 90° P25</t>
  </si>
  <si>
    <t>Угловой патрубок PPR 90° P20</t>
  </si>
  <si>
    <t>Установка циркуляционного насоса котла G=2,9 м³/ч H=3,0 м</t>
  </si>
  <si>
    <t>Установка циркуляционного насоса системы отопления. G=2,8 м³/ч H=9,0 м</t>
  </si>
  <si>
    <t>Установка циркуляционного насоса системы отопления. G=3,2 м³/ч H=13,0 м</t>
  </si>
  <si>
    <t>Установка циркуляционного насоса для системы горячего водоснабжения. G=2,9 м³/ч H=3,5 м</t>
  </si>
  <si>
    <t>Установка центробежного циркуляционного насоса для пополнения системы. G=3,5 м³/ч H=30,0 м</t>
  </si>
  <si>
    <t>Воздуховод подачи воздуха L=1000 м³/ч H=100 Па, воздуховод отвода воздуха L=1000 м³/ч H=100 Па, с рекуперативным листовым теплообменником, кассетными воздушными фильтрами G4, воздушными карманными фильтрами F7, теплообменником электрического нагрева воздуха Qt=6 кВт</t>
  </si>
  <si>
    <t>Воздуховод: длина = 920 м³/ч, высота = 80 Па.</t>
  </si>
  <si>
    <t>Воздуховод: длина = 1200 м³/ч, высота = 120 Па.</t>
  </si>
  <si>
    <t>Бесшумный воздуховод, длина = 600 м³/ч, высота = 120 Па.</t>
  </si>
  <si>
    <t>Бесшумный воздуховод, длина = 450 м³/ч, высота = 100 Па.</t>
  </si>
  <si>
    <t>Воздуховод: длина = 375 м³/ч, высота = 100 Па.</t>
  </si>
  <si>
    <t>Воздуховод: длина = 250 м³/ч, высота = 80 Па.</t>
  </si>
  <si>
    <t>Воздуховод: длина = 150 м³/ч, высота = 80 Па.</t>
  </si>
  <si>
    <t>Воздуховод в жилом помещении: длина = 50 м³/ч, высота = 15 Па.</t>
  </si>
  <si>
    <t>Прокладка кабеля с использованием медных проводов VVGNG-1 сечением 5x16 мм² /огнестойкий/</t>
  </si>
  <si>
    <t>Прокладка кабеля с использованием медных проводов VVGNG-1 сечением 5x10 мм² /огнестойкий/</t>
  </si>
  <si>
    <t>Прокладка кабеля с использованием медных проводов VVGNG-1 сечением 5x4 мм² /огнестойкий/</t>
  </si>
  <si>
    <t>Прокладка кабеля с использованием медных проводов VVGNG-1 сечением 3x4 мм² /огнестойкий/</t>
  </si>
  <si>
    <t>Кабель для прокладки с использованием медных проводов, VVGNG-1, сечение 3x2,5 мм² /огнестойкий/</t>
  </si>
  <si>
    <t>Кабель для прокладки с использованием медных проводов, VVGNG-1, сечение 3x1,5 мм² /огнестойкий/</t>
  </si>
  <si>
    <t>Кабель KGNG-1, сечение 4x10 мм², медный, огнестойкий/</t>
  </si>
  <si>
    <t>Битумная засыпка 4,12 т/1000 м2</t>
  </si>
  <si>
    <t>Металлический угловой фитинг 90 градусов, 108x4․0</t>
  </si>
  <si>
    <t>Установка регулятора давления, OTS 70 м³/ч</t>
  </si>
  <si>
    <t>Объемная ведомсоть - смета</t>
  </si>
  <si>
    <t>Термометр P = 3 бар, T = 0-100°C.</t>
  </si>
  <si>
    <t>Оплата газификации, включая подготовку проектной и сметной документации, экспертиз, соглашений и разрешений.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</si>
</sst>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u/>
      <sz val="11"/>
      <name val="Arial Armenian"/>
      <family val="2"/>
      <charset val="204"/>
    </font>
    <font>
      <b/>
      <i/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0" fillId="2" borderId="0" xfId="0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center" wrapText="1"/>
    </xf>
    <xf numFmtId="0" fontId="0" fillId="2" borderId="0" xfId="0" applyFill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wrapText="1"/>
    </xf>
    <xf numFmtId="0" fontId="5" fillId="2" borderId="2" xfId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6" fontId="4" fillId="2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67" fontId="4" fillId="2" borderId="2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vertical="center" wrapText="1"/>
    </xf>
    <xf numFmtId="2" fontId="4" fillId="2" borderId="3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center" vertical="center" wrapText="1"/>
    </xf>
    <xf numFmtId="2" fontId="4" fillId="2" borderId="5" xfId="1" applyNumberFormat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left" vertical="center" wrapText="1"/>
    </xf>
    <xf numFmtId="2" fontId="4" fillId="2" borderId="6" xfId="1" applyNumberFormat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wrapText="1"/>
    </xf>
    <xf numFmtId="10" fontId="8" fillId="2" borderId="2" xfId="1" applyNumberFormat="1" applyFont="1" applyFill="1" applyBorder="1" applyAlignment="1">
      <alignment horizontal="center" vertical="center" wrapText="1"/>
    </xf>
    <xf numFmtId="165" fontId="9" fillId="2" borderId="2" xfId="1" applyNumberFormat="1" applyFont="1" applyFill="1" applyBorder="1" applyAlignment="1">
      <alignment horizontal="center" vertical="center" wrapText="1"/>
    </xf>
    <xf numFmtId="10" fontId="3" fillId="2" borderId="2" xfId="1" applyNumberFormat="1" applyFont="1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wrapText="1"/>
    </xf>
  </cellXfs>
  <cellStyles count="2">
    <cellStyle name="Normal" xfId="0" builtinId="0"/>
    <cellStyle name="Обычный 2" xfId="1" xr:uid="{E6CE1FEB-A73D-4199-9871-EBBDFC11D3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%20caval%20(2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 caval (2)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0"/>
  <sheetViews>
    <sheetView tabSelected="1" zoomScaleNormal="100" zoomScaleSheetLayoutView="100" workbookViewId="0">
      <selection sqref="A1:F1"/>
    </sheetView>
  </sheetViews>
  <sheetFormatPr defaultColWidth="9.109375" defaultRowHeight="14.4"/>
  <cols>
    <col min="1" max="1" width="9.109375" style="5"/>
    <col min="2" max="2" width="37" style="1" customWidth="1"/>
    <col min="3" max="3" width="11.6640625" style="35" customWidth="1"/>
    <col min="4" max="4" width="10.44140625" style="35" customWidth="1"/>
    <col min="5" max="5" width="12" style="35" customWidth="1"/>
    <col min="6" max="6" width="13" style="35" customWidth="1"/>
    <col min="7" max="16384" width="9.109375" style="1"/>
  </cols>
  <sheetData>
    <row r="1" spans="1:6" ht="27.75" customHeight="1">
      <c r="A1" s="36" t="s">
        <v>0</v>
      </c>
      <c r="B1" s="36"/>
      <c r="C1" s="36"/>
      <c r="D1" s="36"/>
      <c r="E1" s="36"/>
      <c r="F1" s="36"/>
    </row>
    <row r="2" spans="1:6">
      <c r="A2" s="2"/>
      <c r="B2" s="3"/>
      <c r="C2" s="2"/>
      <c r="D2" s="2"/>
      <c r="E2" s="2"/>
      <c r="F2" s="2"/>
    </row>
    <row r="3" spans="1:6">
      <c r="A3" s="40" t="s">
        <v>520</v>
      </c>
      <c r="B3" s="40"/>
      <c r="C3" s="40"/>
      <c r="D3" s="40"/>
      <c r="E3" s="40"/>
      <c r="F3" s="40"/>
    </row>
    <row r="4" spans="1:6" ht="27" customHeight="1">
      <c r="B4" s="4"/>
      <c r="C4" s="4"/>
      <c r="D4" s="4"/>
      <c r="E4" s="44" t="s">
        <v>1</v>
      </c>
      <c r="F4" s="44"/>
    </row>
    <row r="5" spans="1:6" ht="20.399999999999999">
      <c r="A5" s="6" t="s">
        <v>2</v>
      </c>
      <c r="B5" s="7" t="s">
        <v>3</v>
      </c>
      <c r="C5" s="8" t="s">
        <v>4</v>
      </c>
      <c r="D5" s="8" t="s">
        <v>5</v>
      </c>
      <c r="E5" s="8" t="s">
        <v>6</v>
      </c>
      <c r="F5" s="8" t="s">
        <v>7</v>
      </c>
    </row>
    <row r="6" spans="1:6">
      <c r="A6" s="6"/>
      <c r="B6" s="7"/>
      <c r="C6" s="8"/>
      <c r="D6" s="8"/>
      <c r="E6" s="8"/>
      <c r="F6" s="8"/>
    </row>
    <row r="7" spans="1:6">
      <c r="A7" s="6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</row>
    <row r="8" spans="1:6">
      <c r="A8" s="8"/>
      <c r="B8" s="10" t="s">
        <v>8</v>
      </c>
      <c r="C8" s="8"/>
      <c r="D8" s="11"/>
      <c r="E8" s="12">
        <v>0</v>
      </c>
      <c r="F8" s="12">
        <f t="shared" ref="F8:F71" si="0">D8*E8</f>
        <v>0</v>
      </c>
    </row>
    <row r="9" spans="1:6">
      <c r="A9" s="8"/>
      <c r="B9" s="13" t="s">
        <v>9</v>
      </c>
      <c r="C9" s="8"/>
      <c r="D9" s="11"/>
      <c r="E9" s="12">
        <v>0</v>
      </c>
      <c r="F9" s="12">
        <f t="shared" si="0"/>
        <v>0</v>
      </c>
    </row>
    <row r="10" spans="1:6">
      <c r="A10" s="8">
        <v>1</v>
      </c>
      <c r="B10" s="14" t="s">
        <v>10</v>
      </c>
      <c r="C10" s="8" t="s">
        <v>487</v>
      </c>
      <c r="D10" s="12">
        <v>195.9</v>
      </c>
      <c r="E10" s="15">
        <v>1.2829999999999999</v>
      </c>
      <c r="F10" s="12">
        <f t="shared" si="0"/>
        <v>251.33969999999999</v>
      </c>
    </row>
    <row r="11" spans="1:6">
      <c r="A11" s="8">
        <v>2</v>
      </c>
      <c r="B11" s="14" t="s">
        <v>11</v>
      </c>
      <c r="C11" s="8" t="s">
        <v>488</v>
      </c>
      <c r="D11" s="15">
        <v>1.8800000000000001</v>
      </c>
      <c r="E11" s="15">
        <v>11.936</v>
      </c>
      <c r="F11" s="12">
        <f t="shared" si="0"/>
        <v>22.439680000000003</v>
      </c>
    </row>
    <row r="12" spans="1:6">
      <c r="A12" s="8">
        <v>3</v>
      </c>
      <c r="B12" s="14" t="s">
        <v>12</v>
      </c>
      <c r="C12" s="8" t="s">
        <v>488</v>
      </c>
      <c r="D12" s="12">
        <v>9.6</v>
      </c>
      <c r="E12" s="15">
        <v>11.936</v>
      </c>
      <c r="F12" s="12">
        <f t="shared" si="0"/>
        <v>114.5856</v>
      </c>
    </row>
    <row r="13" spans="1:6">
      <c r="A13" s="8">
        <v>4</v>
      </c>
      <c r="B13" s="14" t="s">
        <v>13</v>
      </c>
      <c r="C13" s="8" t="s">
        <v>487</v>
      </c>
      <c r="D13" s="12">
        <v>9.5</v>
      </c>
      <c r="E13" s="15">
        <v>2.5129999999999999</v>
      </c>
      <c r="F13" s="12">
        <f t="shared" si="0"/>
        <v>23.8735</v>
      </c>
    </row>
    <row r="14" spans="1:6" ht="20.399999999999999">
      <c r="A14" s="8">
        <v>5</v>
      </c>
      <c r="B14" s="14" t="s">
        <v>14</v>
      </c>
      <c r="C14" s="12" t="s">
        <v>15</v>
      </c>
      <c r="D14" s="11">
        <v>48</v>
      </c>
      <c r="E14" s="15">
        <v>4.1449999999999996</v>
      </c>
      <c r="F14" s="12">
        <f t="shared" si="0"/>
        <v>198.95999999999998</v>
      </c>
    </row>
    <row r="15" spans="1:6">
      <c r="A15" s="8"/>
      <c r="B15" s="13" t="s">
        <v>16</v>
      </c>
      <c r="C15" s="8"/>
      <c r="D15" s="8"/>
      <c r="E15" s="15">
        <v>0</v>
      </c>
      <c r="F15" s="12">
        <f t="shared" si="0"/>
        <v>0</v>
      </c>
    </row>
    <row r="16" spans="1:6">
      <c r="A16" s="8"/>
      <c r="B16" s="13" t="s">
        <v>17</v>
      </c>
      <c r="C16" s="8"/>
      <c r="D16" s="8"/>
      <c r="E16" s="15">
        <v>0</v>
      </c>
      <c r="F16" s="12">
        <f t="shared" si="0"/>
        <v>0</v>
      </c>
    </row>
    <row r="17" spans="1:6" ht="20.399999999999999">
      <c r="A17" s="8">
        <v>1</v>
      </c>
      <c r="B17" s="14" t="s">
        <v>18</v>
      </c>
      <c r="C17" s="8" t="s">
        <v>488</v>
      </c>
      <c r="D17" s="12">
        <v>16.8</v>
      </c>
      <c r="E17" s="15">
        <v>27.128</v>
      </c>
      <c r="F17" s="12">
        <f t="shared" si="0"/>
        <v>455.75040000000001</v>
      </c>
    </row>
    <row r="18" spans="1:6" ht="20.399999999999999">
      <c r="A18" s="8">
        <v>2</v>
      </c>
      <c r="B18" s="14" t="s">
        <v>19</v>
      </c>
      <c r="C18" s="8" t="s">
        <v>487</v>
      </c>
      <c r="D18" s="11">
        <v>106</v>
      </c>
      <c r="E18" s="15">
        <v>4.2149999999999999</v>
      </c>
      <c r="F18" s="12">
        <f t="shared" si="0"/>
        <v>446.78999999999996</v>
      </c>
    </row>
    <row r="19" spans="1:6">
      <c r="A19" s="8">
        <v>3</v>
      </c>
      <c r="B19" s="14" t="s">
        <v>20</v>
      </c>
      <c r="C19" s="8" t="s">
        <v>15</v>
      </c>
      <c r="D19" s="16">
        <v>0.30399999999999999</v>
      </c>
      <c r="E19" s="15">
        <v>93.094999999999999</v>
      </c>
      <c r="F19" s="12">
        <f t="shared" si="0"/>
        <v>28.300879999999999</v>
      </c>
    </row>
    <row r="20" spans="1:6">
      <c r="A20" s="8">
        <v>4</v>
      </c>
      <c r="B20" s="14" t="s">
        <v>21</v>
      </c>
      <c r="C20" s="8" t="s">
        <v>15</v>
      </c>
      <c r="D20" s="16">
        <v>0.30399999999999999</v>
      </c>
      <c r="E20" s="15">
        <v>420.94900000000001</v>
      </c>
      <c r="F20" s="12">
        <f t="shared" si="0"/>
        <v>127.968496</v>
      </c>
    </row>
    <row r="21" spans="1:6">
      <c r="A21" s="8">
        <v>5</v>
      </c>
      <c r="B21" s="14" t="s">
        <v>22</v>
      </c>
      <c r="C21" s="12" t="s">
        <v>23</v>
      </c>
      <c r="D21" s="8">
        <v>220</v>
      </c>
      <c r="E21" s="15">
        <v>0.40600000000000003</v>
      </c>
      <c r="F21" s="12">
        <f t="shared" si="0"/>
        <v>89.320000000000007</v>
      </c>
    </row>
    <row r="22" spans="1:6">
      <c r="A22" s="8">
        <v>6</v>
      </c>
      <c r="B22" s="14" t="s">
        <v>24</v>
      </c>
      <c r="C22" s="8" t="s">
        <v>488</v>
      </c>
      <c r="D22" s="15">
        <v>0.05</v>
      </c>
      <c r="E22" s="15">
        <v>192.31200000000001</v>
      </c>
      <c r="F22" s="12">
        <f t="shared" si="0"/>
        <v>9.6156000000000006</v>
      </c>
    </row>
    <row r="23" spans="1:6" ht="20.399999999999999">
      <c r="A23" s="8">
        <v>7</v>
      </c>
      <c r="B23" s="14" t="s">
        <v>25</v>
      </c>
      <c r="C23" s="8" t="s">
        <v>488</v>
      </c>
      <c r="D23" s="12">
        <v>6.8</v>
      </c>
      <c r="E23" s="15">
        <v>51.988999999999997</v>
      </c>
      <c r="F23" s="12">
        <f t="shared" si="0"/>
        <v>353.52519999999998</v>
      </c>
    </row>
    <row r="24" spans="1:6">
      <c r="A24" s="8">
        <v>8</v>
      </c>
      <c r="B24" s="14" t="s">
        <v>26</v>
      </c>
      <c r="C24" s="8" t="s">
        <v>487</v>
      </c>
      <c r="D24" s="12">
        <v>3.2</v>
      </c>
      <c r="E24" s="15">
        <v>0.23400000000000001</v>
      </c>
      <c r="F24" s="12">
        <f t="shared" si="0"/>
        <v>0.74880000000000013</v>
      </c>
    </row>
    <row r="25" spans="1:6">
      <c r="A25" s="8">
        <v>9</v>
      </c>
      <c r="B25" s="14" t="s">
        <v>27</v>
      </c>
      <c r="C25" s="8" t="s">
        <v>487</v>
      </c>
      <c r="D25" s="12">
        <v>8.4</v>
      </c>
      <c r="E25" s="15">
        <v>0.17599999999999999</v>
      </c>
      <c r="F25" s="12">
        <f t="shared" si="0"/>
        <v>1.4783999999999999</v>
      </c>
    </row>
    <row r="26" spans="1:6" ht="20.399999999999999">
      <c r="A26" s="8">
        <v>10</v>
      </c>
      <c r="B26" s="14" t="s">
        <v>28</v>
      </c>
      <c r="C26" s="8" t="s">
        <v>488</v>
      </c>
      <c r="D26" s="15">
        <v>8.3000000000000004E-2</v>
      </c>
      <c r="E26" s="15">
        <v>100.482</v>
      </c>
      <c r="F26" s="12">
        <f t="shared" si="0"/>
        <v>8.3400060000000007</v>
      </c>
    </row>
    <row r="27" spans="1:6">
      <c r="A27" s="8">
        <v>11</v>
      </c>
      <c r="B27" s="14" t="s">
        <v>29</v>
      </c>
      <c r="C27" s="8" t="s">
        <v>15</v>
      </c>
      <c r="D27" s="16">
        <v>9.8000000000000014E-3</v>
      </c>
      <c r="E27" s="15">
        <v>413.62799999999999</v>
      </c>
      <c r="F27" s="12">
        <f t="shared" si="0"/>
        <v>4.0535544000000003</v>
      </c>
    </row>
    <row r="28" spans="1:6">
      <c r="A28" s="8">
        <v>12</v>
      </c>
      <c r="B28" s="14" t="s">
        <v>30</v>
      </c>
      <c r="C28" s="8" t="s">
        <v>15</v>
      </c>
      <c r="D28" s="16">
        <v>1.6999999999999999E-3</v>
      </c>
      <c r="E28" s="15">
        <v>323.33699999999999</v>
      </c>
      <c r="F28" s="12">
        <f t="shared" si="0"/>
        <v>0.54967289999999991</v>
      </c>
    </row>
    <row r="29" spans="1:6">
      <c r="A29" s="8"/>
      <c r="B29" s="13" t="s">
        <v>31</v>
      </c>
      <c r="C29" s="8"/>
      <c r="D29" s="8"/>
      <c r="E29" s="15">
        <v>0</v>
      </c>
      <c r="F29" s="12">
        <f t="shared" si="0"/>
        <v>0</v>
      </c>
    </row>
    <row r="30" spans="1:6" ht="40.799999999999997">
      <c r="A30" s="8">
        <v>1</v>
      </c>
      <c r="B30" s="14" t="s">
        <v>32</v>
      </c>
      <c r="C30" s="8" t="s">
        <v>487</v>
      </c>
      <c r="D30" s="12">
        <v>4.41</v>
      </c>
      <c r="E30" s="15">
        <v>123.925</v>
      </c>
      <c r="F30" s="12">
        <f t="shared" si="0"/>
        <v>546.50924999999995</v>
      </c>
    </row>
    <row r="31" spans="1:6" ht="30.6">
      <c r="A31" s="8">
        <v>2</v>
      </c>
      <c r="B31" s="14" t="s">
        <v>33</v>
      </c>
      <c r="C31" s="8" t="s">
        <v>487</v>
      </c>
      <c r="D31" s="12">
        <v>0.48</v>
      </c>
      <c r="E31" s="15">
        <v>123.925</v>
      </c>
      <c r="F31" s="12">
        <f t="shared" si="0"/>
        <v>59.483999999999995</v>
      </c>
    </row>
    <row r="32" spans="1:6" ht="20.399999999999999">
      <c r="A32" s="8">
        <v>3</v>
      </c>
      <c r="B32" s="14" t="s">
        <v>34</v>
      </c>
      <c r="C32" s="8" t="s">
        <v>487</v>
      </c>
      <c r="D32" s="12">
        <v>14.49</v>
      </c>
      <c r="E32" s="15">
        <v>69.012</v>
      </c>
      <c r="F32" s="12">
        <f t="shared" si="0"/>
        <v>999.98388</v>
      </c>
    </row>
    <row r="33" spans="1:6" ht="40.799999999999997">
      <c r="A33" s="8">
        <v>4</v>
      </c>
      <c r="B33" s="14" t="s">
        <v>35</v>
      </c>
      <c r="C33" s="8" t="s">
        <v>487</v>
      </c>
      <c r="D33" s="12">
        <v>65.73</v>
      </c>
      <c r="E33" s="15">
        <v>40.954000000000001</v>
      </c>
      <c r="F33" s="12">
        <f t="shared" si="0"/>
        <v>2691.9064200000003</v>
      </c>
    </row>
    <row r="34" spans="1:6">
      <c r="A34" s="8"/>
      <c r="B34" s="13" t="s">
        <v>36</v>
      </c>
      <c r="C34" s="8"/>
      <c r="D34" s="8"/>
      <c r="E34" s="15">
        <v>0</v>
      </c>
      <c r="F34" s="12">
        <f t="shared" si="0"/>
        <v>0</v>
      </c>
    </row>
    <row r="35" spans="1:6" ht="40.799999999999997">
      <c r="A35" s="8">
        <v>1</v>
      </c>
      <c r="B35" s="14" t="s">
        <v>37</v>
      </c>
      <c r="C35" s="8" t="s">
        <v>487</v>
      </c>
      <c r="D35" s="12">
        <v>13.23</v>
      </c>
      <c r="E35" s="15">
        <v>148.71100000000001</v>
      </c>
      <c r="F35" s="12">
        <f t="shared" si="0"/>
        <v>1967.4465300000002</v>
      </c>
    </row>
    <row r="36" spans="1:6" ht="30.6">
      <c r="A36" s="8">
        <v>2</v>
      </c>
      <c r="B36" s="14" t="s">
        <v>38</v>
      </c>
      <c r="C36" s="8" t="s">
        <v>487</v>
      </c>
      <c r="D36" s="11">
        <v>74.97</v>
      </c>
      <c r="E36" s="15">
        <v>96.984999999999999</v>
      </c>
      <c r="F36" s="12">
        <f t="shared" si="0"/>
        <v>7270.9654499999997</v>
      </c>
    </row>
    <row r="37" spans="1:6">
      <c r="A37" s="8"/>
      <c r="B37" s="13" t="s">
        <v>39</v>
      </c>
      <c r="C37" s="12"/>
      <c r="D37" s="12"/>
      <c r="E37" s="15">
        <v>0</v>
      </c>
      <c r="F37" s="12">
        <f t="shared" si="0"/>
        <v>0</v>
      </c>
    </row>
    <row r="38" spans="1:6" ht="61.2">
      <c r="A38" s="8">
        <v>1</v>
      </c>
      <c r="B38" s="14" t="s">
        <v>40</v>
      </c>
      <c r="C38" s="8" t="s">
        <v>487</v>
      </c>
      <c r="D38" s="15">
        <v>19.154999999999998</v>
      </c>
      <c r="E38" s="15">
        <v>31.251000000000001</v>
      </c>
      <c r="F38" s="12">
        <f t="shared" si="0"/>
        <v>598.61290499999996</v>
      </c>
    </row>
    <row r="39" spans="1:6" ht="51">
      <c r="A39" s="8">
        <v>2</v>
      </c>
      <c r="B39" s="14" t="s">
        <v>41</v>
      </c>
      <c r="C39" s="8" t="s">
        <v>487</v>
      </c>
      <c r="D39" s="15">
        <v>1.2749999999999999</v>
      </c>
      <c r="E39" s="15">
        <v>20.47</v>
      </c>
      <c r="F39" s="12">
        <f t="shared" si="0"/>
        <v>26.099249999999998</v>
      </c>
    </row>
    <row r="40" spans="1:6" ht="20.399999999999999">
      <c r="A40" s="8">
        <v>3</v>
      </c>
      <c r="B40" s="14" t="s">
        <v>42</v>
      </c>
      <c r="C40" s="8" t="s">
        <v>23</v>
      </c>
      <c r="D40" s="17">
        <v>12</v>
      </c>
      <c r="E40" s="15">
        <v>6.4660000000000002</v>
      </c>
      <c r="F40" s="12">
        <f t="shared" si="0"/>
        <v>77.591999999999999</v>
      </c>
    </row>
    <row r="41" spans="1:6">
      <c r="A41" s="8">
        <v>4</v>
      </c>
      <c r="B41" s="14" t="s">
        <v>43</v>
      </c>
      <c r="C41" s="8" t="s">
        <v>487</v>
      </c>
      <c r="D41" s="12">
        <v>11</v>
      </c>
      <c r="E41" s="15">
        <v>6.4660000000000002</v>
      </c>
      <c r="F41" s="12">
        <f t="shared" si="0"/>
        <v>71.126000000000005</v>
      </c>
    </row>
    <row r="42" spans="1:6">
      <c r="A42" s="8">
        <v>5</v>
      </c>
      <c r="B42" s="14" t="s">
        <v>44</v>
      </c>
      <c r="C42" s="8" t="s">
        <v>489</v>
      </c>
      <c r="D42" s="12">
        <v>20.429999999999996</v>
      </c>
      <c r="E42" s="15">
        <v>1.472</v>
      </c>
      <c r="F42" s="12">
        <f t="shared" si="0"/>
        <v>30.072959999999995</v>
      </c>
    </row>
    <row r="43" spans="1:6" ht="20.399999999999999">
      <c r="A43" s="8">
        <v>6</v>
      </c>
      <c r="B43" s="14" t="s">
        <v>45</v>
      </c>
      <c r="C43" s="8" t="s">
        <v>46</v>
      </c>
      <c r="D43" s="11">
        <v>10.5</v>
      </c>
      <c r="E43" s="15">
        <v>4.7590000000000003</v>
      </c>
      <c r="F43" s="12">
        <f t="shared" si="0"/>
        <v>49.969500000000004</v>
      </c>
    </row>
    <row r="44" spans="1:6">
      <c r="A44" s="8"/>
      <c r="B44" s="13" t="s">
        <v>47</v>
      </c>
      <c r="C44" s="8"/>
      <c r="D44" s="12"/>
      <c r="E44" s="15">
        <v>0</v>
      </c>
      <c r="F44" s="12">
        <f t="shared" si="0"/>
        <v>0</v>
      </c>
    </row>
    <row r="45" spans="1:6" ht="20.399999999999999">
      <c r="A45" s="8">
        <v>1</v>
      </c>
      <c r="B45" s="14" t="s">
        <v>48</v>
      </c>
      <c r="C45" s="8" t="s">
        <v>487</v>
      </c>
      <c r="D45" s="12">
        <v>20.87</v>
      </c>
      <c r="E45" s="15">
        <v>1.8839999999999999</v>
      </c>
      <c r="F45" s="12">
        <f t="shared" si="0"/>
        <v>39.31908</v>
      </c>
    </row>
    <row r="46" spans="1:6" ht="20.399999999999999">
      <c r="A46" s="8">
        <v>2</v>
      </c>
      <c r="B46" s="14" t="s">
        <v>49</v>
      </c>
      <c r="C46" s="8" t="s">
        <v>487</v>
      </c>
      <c r="D46" s="12">
        <v>954.09</v>
      </c>
      <c r="E46" s="15">
        <v>1.8839999999999999</v>
      </c>
      <c r="F46" s="12">
        <f t="shared" si="0"/>
        <v>1797.5055600000001</v>
      </c>
    </row>
    <row r="47" spans="1:6">
      <c r="A47" s="8">
        <v>3</v>
      </c>
      <c r="B47" s="14" t="s">
        <v>50</v>
      </c>
      <c r="C47" s="8" t="s">
        <v>15</v>
      </c>
      <c r="D47" s="15">
        <v>1.292</v>
      </c>
      <c r="E47" s="15">
        <v>26.869</v>
      </c>
      <c r="F47" s="12">
        <f t="shared" si="0"/>
        <v>34.714748</v>
      </c>
    </row>
    <row r="48" spans="1:6" ht="20.399999999999999">
      <c r="A48" s="8">
        <v>4</v>
      </c>
      <c r="B48" s="14" t="s">
        <v>51</v>
      </c>
      <c r="C48" s="8" t="s">
        <v>487</v>
      </c>
      <c r="D48" s="12">
        <v>954.09</v>
      </c>
      <c r="E48" s="15">
        <v>0.90900000000000003</v>
      </c>
      <c r="F48" s="12">
        <f t="shared" si="0"/>
        <v>867.26781000000005</v>
      </c>
    </row>
    <row r="49" spans="1:6" ht="20.399999999999999">
      <c r="A49" s="8">
        <v>5</v>
      </c>
      <c r="B49" s="14" t="s">
        <v>52</v>
      </c>
      <c r="C49" s="8" t="s">
        <v>487</v>
      </c>
      <c r="D49" s="12">
        <v>105.66999999999999</v>
      </c>
      <c r="E49" s="15">
        <v>4.7149999999999999</v>
      </c>
      <c r="F49" s="12">
        <f t="shared" si="0"/>
        <v>498.23404999999991</v>
      </c>
    </row>
    <row r="50" spans="1:6" ht="20.399999999999999">
      <c r="A50" s="8">
        <v>6</v>
      </c>
      <c r="B50" s="14" t="s">
        <v>53</v>
      </c>
      <c r="C50" s="8" t="s">
        <v>487</v>
      </c>
      <c r="D50" s="12">
        <v>105.66999999999999</v>
      </c>
      <c r="E50" s="15">
        <v>10.259</v>
      </c>
      <c r="F50" s="12">
        <f t="shared" si="0"/>
        <v>1084.06853</v>
      </c>
    </row>
    <row r="51" spans="1:6" ht="20.399999999999999">
      <c r="A51" s="8">
        <v>7</v>
      </c>
      <c r="B51" s="14" t="s">
        <v>54</v>
      </c>
      <c r="C51" s="8" t="s">
        <v>487</v>
      </c>
      <c r="D51" s="12">
        <v>289.22000000000003</v>
      </c>
      <c r="E51" s="15">
        <v>10.991</v>
      </c>
      <c r="F51" s="12">
        <f t="shared" si="0"/>
        <v>3178.8170200000004</v>
      </c>
    </row>
    <row r="52" spans="1:6" ht="20.399999999999999">
      <c r="A52" s="8">
        <v>8</v>
      </c>
      <c r="B52" s="14" t="s">
        <v>55</v>
      </c>
      <c r="C52" s="8" t="s">
        <v>487</v>
      </c>
      <c r="D52" s="12">
        <v>289.39</v>
      </c>
      <c r="E52" s="15">
        <v>10.497999999999999</v>
      </c>
      <c r="F52" s="12">
        <f t="shared" si="0"/>
        <v>3038.0162199999995</v>
      </c>
    </row>
    <row r="53" spans="1:6" ht="20.399999999999999">
      <c r="A53" s="8">
        <v>9</v>
      </c>
      <c r="B53" s="14" t="s">
        <v>56</v>
      </c>
      <c r="C53" s="8" t="s">
        <v>487</v>
      </c>
      <c r="D53" s="12">
        <v>20.87</v>
      </c>
      <c r="E53" s="15">
        <v>10.497999999999999</v>
      </c>
      <c r="F53" s="12">
        <f t="shared" si="0"/>
        <v>219.09325999999999</v>
      </c>
    </row>
    <row r="54" spans="1:6" ht="30.6">
      <c r="A54" s="8">
        <v>10</v>
      </c>
      <c r="B54" s="14" t="s">
        <v>57</v>
      </c>
      <c r="C54" s="8" t="s">
        <v>487</v>
      </c>
      <c r="D54" s="12">
        <v>38.880000000000003</v>
      </c>
      <c r="E54" s="15">
        <v>19.067</v>
      </c>
      <c r="F54" s="12">
        <f t="shared" si="0"/>
        <v>741.32496000000003</v>
      </c>
    </row>
    <row r="55" spans="1:6" ht="20.399999999999999">
      <c r="A55" s="8">
        <v>11</v>
      </c>
      <c r="B55" s="14" t="s">
        <v>58</v>
      </c>
      <c r="C55" s="8" t="s">
        <v>46</v>
      </c>
      <c r="D55" s="11">
        <v>213.2</v>
      </c>
      <c r="E55" s="15">
        <v>1.7370000000000001</v>
      </c>
      <c r="F55" s="12">
        <f t="shared" si="0"/>
        <v>370.32839999999999</v>
      </c>
    </row>
    <row r="56" spans="1:6" ht="20.399999999999999">
      <c r="A56" s="8">
        <v>12</v>
      </c>
      <c r="B56" s="14" t="s">
        <v>59</v>
      </c>
      <c r="C56" s="12" t="s">
        <v>46</v>
      </c>
      <c r="D56" s="12">
        <v>257.60000000000002</v>
      </c>
      <c r="E56" s="15">
        <v>1.2749999999999999</v>
      </c>
      <c r="F56" s="12">
        <f t="shared" si="0"/>
        <v>328.44</v>
      </c>
    </row>
    <row r="57" spans="1:6" ht="20.399999999999999">
      <c r="A57" s="8">
        <v>13</v>
      </c>
      <c r="B57" s="14" t="s">
        <v>60</v>
      </c>
      <c r="C57" s="8" t="s">
        <v>46</v>
      </c>
      <c r="D57" s="11">
        <v>21.5</v>
      </c>
      <c r="E57" s="15">
        <v>1.331</v>
      </c>
      <c r="F57" s="12">
        <f t="shared" si="0"/>
        <v>28.616499999999998</v>
      </c>
    </row>
    <row r="58" spans="1:6">
      <c r="A58" s="8"/>
      <c r="B58" s="13" t="s">
        <v>61</v>
      </c>
      <c r="C58" s="8" t="s">
        <v>487</v>
      </c>
      <c r="D58" s="8"/>
      <c r="E58" s="15">
        <v>0</v>
      </c>
      <c r="F58" s="12">
        <f t="shared" si="0"/>
        <v>0</v>
      </c>
    </row>
    <row r="59" spans="1:6">
      <c r="A59" s="8">
        <v>1</v>
      </c>
      <c r="B59" s="14" t="s">
        <v>62</v>
      </c>
      <c r="C59" s="8" t="s">
        <v>487</v>
      </c>
      <c r="D59" s="11">
        <v>1153.0999999999999</v>
      </c>
      <c r="E59" s="15">
        <v>4.6589999999999998</v>
      </c>
      <c r="F59" s="12">
        <f t="shared" si="0"/>
        <v>5372.2928999999995</v>
      </c>
    </row>
    <row r="60" spans="1:6" ht="20.399999999999999">
      <c r="A60" s="8">
        <v>2</v>
      </c>
      <c r="B60" s="14" t="s">
        <v>63</v>
      </c>
      <c r="C60" s="8" t="s">
        <v>487</v>
      </c>
      <c r="D60" s="11">
        <v>58.4</v>
      </c>
      <c r="E60" s="15">
        <v>10.791</v>
      </c>
      <c r="F60" s="12">
        <f t="shared" si="0"/>
        <v>630.19439999999997</v>
      </c>
    </row>
    <row r="61" spans="1:6">
      <c r="A61" s="8">
        <v>3</v>
      </c>
      <c r="B61" s="14" t="s">
        <v>64</v>
      </c>
      <c r="C61" s="8" t="s">
        <v>487</v>
      </c>
      <c r="D61" s="12">
        <v>838</v>
      </c>
      <c r="E61" s="15">
        <v>1.9790000000000001</v>
      </c>
      <c r="F61" s="12">
        <f t="shared" si="0"/>
        <v>1658.402</v>
      </c>
    </row>
    <row r="62" spans="1:6" ht="20.399999999999999">
      <c r="A62" s="8">
        <v>4</v>
      </c>
      <c r="B62" s="14" t="s">
        <v>65</v>
      </c>
      <c r="C62" s="8" t="s">
        <v>487</v>
      </c>
      <c r="D62" s="12">
        <v>39.200000000000003</v>
      </c>
      <c r="E62" s="15">
        <v>5.3330000000000002</v>
      </c>
      <c r="F62" s="12">
        <f t="shared" si="0"/>
        <v>209.05360000000002</v>
      </c>
    </row>
    <row r="63" spans="1:6" ht="30.6">
      <c r="A63" s="8">
        <v>5</v>
      </c>
      <c r="B63" s="14" t="s">
        <v>66</v>
      </c>
      <c r="C63" s="8" t="s">
        <v>487</v>
      </c>
      <c r="D63" s="11">
        <v>1857.7</v>
      </c>
      <c r="E63" s="15">
        <v>2.9889999999999999</v>
      </c>
      <c r="F63" s="12">
        <f t="shared" si="0"/>
        <v>5552.6652999999997</v>
      </c>
    </row>
    <row r="64" spans="1:6">
      <c r="A64" s="8">
        <v>6</v>
      </c>
      <c r="B64" s="14" t="s">
        <v>67</v>
      </c>
      <c r="C64" s="8" t="s">
        <v>487</v>
      </c>
      <c r="D64" s="12">
        <v>471.8</v>
      </c>
      <c r="E64" s="15">
        <v>9.7509999999999994</v>
      </c>
      <c r="F64" s="12">
        <f t="shared" si="0"/>
        <v>4600.5217999999995</v>
      </c>
    </row>
    <row r="65" spans="1:6" ht="20.399999999999999">
      <c r="A65" s="8">
        <v>7</v>
      </c>
      <c r="B65" s="14" t="s">
        <v>68</v>
      </c>
      <c r="C65" s="8" t="s">
        <v>487</v>
      </c>
      <c r="D65" s="12">
        <v>208.73000000000002</v>
      </c>
      <c r="E65" s="15">
        <v>5.4290000000000003</v>
      </c>
      <c r="F65" s="12">
        <f t="shared" si="0"/>
        <v>1133.1951700000002</v>
      </c>
    </row>
    <row r="66" spans="1:6" ht="30.6">
      <c r="A66" s="8">
        <v>8</v>
      </c>
      <c r="B66" s="14" t="s">
        <v>69</v>
      </c>
      <c r="C66" s="8" t="s">
        <v>487</v>
      </c>
      <c r="D66" s="12">
        <v>321.18</v>
      </c>
      <c r="E66" s="15">
        <v>6.7839999999999998</v>
      </c>
      <c r="F66" s="12">
        <f t="shared" si="0"/>
        <v>2178.8851199999999</v>
      </c>
    </row>
    <row r="67" spans="1:6">
      <c r="A67" s="8">
        <v>9</v>
      </c>
      <c r="B67" s="14" t="s">
        <v>70</v>
      </c>
      <c r="C67" s="8" t="s">
        <v>487</v>
      </c>
      <c r="D67" s="12">
        <v>321.18</v>
      </c>
      <c r="E67" s="15">
        <v>0.38200000000000001</v>
      </c>
      <c r="F67" s="12">
        <f t="shared" si="0"/>
        <v>122.69076000000001</v>
      </c>
    </row>
    <row r="68" spans="1:6" ht="20.399999999999999">
      <c r="A68" s="8">
        <v>10</v>
      </c>
      <c r="B68" s="14" t="s">
        <v>71</v>
      </c>
      <c r="C68" s="8" t="s">
        <v>487</v>
      </c>
      <c r="D68" s="12">
        <v>667.56000000000006</v>
      </c>
      <c r="E68" s="15">
        <v>2.5870000000000002</v>
      </c>
      <c r="F68" s="12">
        <f t="shared" si="0"/>
        <v>1726.9777200000003</v>
      </c>
    </row>
    <row r="69" spans="1:6" ht="30.6">
      <c r="A69" s="8">
        <v>11</v>
      </c>
      <c r="B69" s="14" t="s">
        <v>72</v>
      </c>
      <c r="C69" s="8" t="s">
        <v>487</v>
      </c>
      <c r="D69" s="12">
        <v>105.66999999999999</v>
      </c>
      <c r="E69" s="15">
        <v>5.657</v>
      </c>
      <c r="F69" s="12">
        <f t="shared" si="0"/>
        <v>597.77518999999995</v>
      </c>
    </row>
    <row r="70" spans="1:6" ht="20.399999999999999">
      <c r="A70" s="8">
        <v>12</v>
      </c>
      <c r="B70" s="14" t="s">
        <v>73</v>
      </c>
      <c r="C70" s="12" t="s">
        <v>46</v>
      </c>
      <c r="D70" s="8">
        <v>27.6</v>
      </c>
      <c r="E70" s="15">
        <v>30.748000000000001</v>
      </c>
      <c r="F70" s="12">
        <f t="shared" si="0"/>
        <v>848.64480000000003</v>
      </c>
    </row>
    <row r="71" spans="1:6">
      <c r="A71" s="8"/>
      <c r="B71" s="13" t="s">
        <v>74</v>
      </c>
      <c r="C71" s="8"/>
      <c r="D71" s="8"/>
      <c r="E71" s="15">
        <v>0</v>
      </c>
      <c r="F71" s="12">
        <f t="shared" si="0"/>
        <v>0</v>
      </c>
    </row>
    <row r="72" spans="1:6" ht="20.399999999999999">
      <c r="A72" s="8">
        <v>1</v>
      </c>
      <c r="B72" s="14" t="s">
        <v>75</v>
      </c>
      <c r="C72" s="8" t="s">
        <v>487</v>
      </c>
      <c r="D72" s="11">
        <v>684</v>
      </c>
      <c r="E72" s="15">
        <v>4.5540000000000003</v>
      </c>
      <c r="F72" s="12">
        <f t="shared" ref="F72:F135" si="1">D72*E72</f>
        <v>3114.9360000000001</v>
      </c>
    </row>
    <row r="73" spans="1:6" ht="30.6">
      <c r="A73" s="8">
        <v>2</v>
      </c>
      <c r="B73" s="14" t="s">
        <v>76</v>
      </c>
      <c r="C73" s="12" t="s">
        <v>46</v>
      </c>
      <c r="D73" s="11">
        <v>290</v>
      </c>
      <c r="E73" s="15">
        <v>1.3939999999999999</v>
      </c>
      <c r="F73" s="12">
        <f t="shared" si="1"/>
        <v>404.26</v>
      </c>
    </row>
    <row r="74" spans="1:6" ht="20.399999999999999">
      <c r="A74" s="8">
        <v>3</v>
      </c>
      <c r="B74" s="14" t="s">
        <v>77</v>
      </c>
      <c r="C74" s="8" t="s">
        <v>487</v>
      </c>
      <c r="D74" s="11">
        <v>10</v>
      </c>
      <c r="E74" s="15">
        <v>4.2149999999999999</v>
      </c>
      <c r="F74" s="12">
        <f t="shared" si="1"/>
        <v>42.15</v>
      </c>
    </row>
    <row r="75" spans="1:6" ht="20.399999999999999">
      <c r="A75" s="8">
        <v>4</v>
      </c>
      <c r="B75" s="14" t="s">
        <v>78</v>
      </c>
      <c r="C75" s="8" t="s">
        <v>488</v>
      </c>
      <c r="D75" s="12">
        <v>4.5</v>
      </c>
      <c r="E75" s="15">
        <v>53.94</v>
      </c>
      <c r="F75" s="12">
        <f t="shared" si="1"/>
        <v>242.73</v>
      </c>
    </row>
    <row r="76" spans="1:6" ht="20.399999999999999">
      <c r="A76" s="8">
        <v>5</v>
      </c>
      <c r="B76" s="14" t="s">
        <v>79</v>
      </c>
      <c r="C76" s="8" t="s">
        <v>487</v>
      </c>
      <c r="D76" s="11">
        <v>771</v>
      </c>
      <c r="E76" s="15">
        <v>0.82199999999999995</v>
      </c>
      <c r="F76" s="12">
        <f t="shared" si="1"/>
        <v>633.76199999999994</v>
      </c>
    </row>
    <row r="77" spans="1:6" ht="30.6">
      <c r="A77" s="8">
        <v>6</v>
      </c>
      <c r="B77" s="14" t="s">
        <v>80</v>
      </c>
      <c r="C77" s="8" t="s">
        <v>487</v>
      </c>
      <c r="D77" s="12">
        <v>17.149999999999999</v>
      </c>
      <c r="E77" s="15">
        <v>22.07</v>
      </c>
      <c r="F77" s="12">
        <f t="shared" si="1"/>
        <v>378.50049999999999</v>
      </c>
    </row>
    <row r="78" spans="1:6">
      <c r="A78" s="8">
        <v>7</v>
      </c>
      <c r="B78" s="14" t="s">
        <v>81</v>
      </c>
      <c r="C78" s="8" t="s">
        <v>487</v>
      </c>
      <c r="D78" s="11">
        <v>87</v>
      </c>
      <c r="E78" s="15">
        <v>1.258</v>
      </c>
      <c r="F78" s="12">
        <f t="shared" si="1"/>
        <v>109.446</v>
      </c>
    </row>
    <row r="79" spans="1:6" ht="20.399999999999999">
      <c r="A79" s="8">
        <v>8</v>
      </c>
      <c r="B79" s="14" t="s">
        <v>82</v>
      </c>
      <c r="C79" s="8" t="s">
        <v>487</v>
      </c>
      <c r="D79" s="11">
        <v>684</v>
      </c>
      <c r="E79" s="15">
        <v>8.5380000000000003</v>
      </c>
      <c r="F79" s="12">
        <f t="shared" si="1"/>
        <v>5839.9920000000002</v>
      </c>
    </row>
    <row r="80" spans="1:6" ht="20.399999999999999">
      <c r="A80" s="8">
        <v>9</v>
      </c>
      <c r="B80" s="14" t="s">
        <v>83</v>
      </c>
      <c r="C80" s="8" t="s">
        <v>487</v>
      </c>
      <c r="D80" s="12">
        <v>49.8</v>
      </c>
      <c r="E80" s="15">
        <v>34.195</v>
      </c>
      <c r="F80" s="12">
        <f t="shared" si="1"/>
        <v>1702.9109999999998</v>
      </c>
    </row>
    <row r="81" spans="1:6" ht="30.6">
      <c r="A81" s="8">
        <v>10</v>
      </c>
      <c r="B81" s="14" t="s">
        <v>84</v>
      </c>
      <c r="C81" s="8" t="s">
        <v>487</v>
      </c>
      <c r="D81" s="12">
        <v>8.26</v>
      </c>
      <c r="E81" s="15">
        <v>45.091999999999999</v>
      </c>
      <c r="F81" s="12">
        <f t="shared" si="1"/>
        <v>372.45991999999995</v>
      </c>
    </row>
    <row r="82" spans="1:6" ht="20.399999999999999">
      <c r="A82" s="8">
        <v>11</v>
      </c>
      <c r="B82" s="14" t="s">
        <v>85</v>
      </c>
      <c r="C82" s="8" t="s">
        <v>490</v>
      </c>
      <c r="D82" s="12">
        <v>6.84</v>
      </c>
      <c r="E82" s="15">
        <v>105.184</v>
      </c>
      <c r="F82" s="12">
        <f t="shared" si="1"/>
        <v>719.45855999999992</v>
      </c>
    </row>
    <row r="83" spans="1:6">
      <c r="A83" s="8"/>
      <c r="B83" s="13" t="s">
        <v>86</v>
      </c>
      <c r="C83" s="8"/>
      <c r="D83" s="8"/>
      <c r="E83" s="15">
        <v>0</v>
      </c>
      <c r="F83" s="12">
        <f t="shared" si="1"/>
        <v>0</v>
      </c>
    </row>
    <row r="84" spans="1:6" ht="30.6">
      <c r="A84" s="8">
        <v>1</v>
      </c>
      <c r="B84" s="14" t="s">
        <v>87</v>
      </c>
      <c r="C84" s="8" t="s">
        <v>46</v>
      </c>
      <c r="D84" s="11">
        <v>88.2</v>
      </c>
      <c r="E84" s="15">
        <v>7.52</v>
      </c>
      <c r="F84" s="12">
        <f t="shared" si="1"/>
        <v>663.26400000000001</v>
      </c>
    </row>
    <row r="85" spans="1:6" ht="30.6">
      <c r="A85" s="8">
        <v>2</v>
      </c>
      <c r="B85" s="14" t="s">
        <v>88</v>
      </c>
      <c r="C85" s="8" t="s">
        <v>487</v>
      </c>
      <c r="D85" s="11">
        <v>1.6</v>
      </c>
      <c r="E85" s="15">
        <v>7.37</v>
      </c>
      <c r="F85" s="12">
        <f t="shared" si="1"/>
        <v>11.792000000000002</v>
      </c>
    </row>
    <row r="86" spans="1:6" ht="30.6">
      <c r="A86" s="8">
        <v>3</v>
      </c>
      <c r="B86" s="14" t="s">
        <v>486</v>
      </c>
      <c r="C86" s="8" t="s">
        <v>89</v>
      </c>
      <c r="D86" s="8">
        <v>8</v>
      </c>
      <c r="E86" s="15">
        <v>52.185000000000002</v>
      </c>
      <c r="F86" s="12">
        <f t="shared" si="1"/>
        <v>417.48</v>
      </c>
    </row>
    <row r="87" spans="1:6" ht="20.399999999999999">
      <c r="A87" s="8">
        <v>4</v>
      </c>
      <c r="B87" s="14" t="s">
        <v>90</v>
      </c>
      <c r="C87" s="8" t="s">
        <v>487</v>
      </c>
      <c r="D87" s="12">
        <v>26.46</v>
      </c>
      <c r="E87" s="15">
        <v>7.101</v>
      </c>
      <c r="F87" s="12">
        <f t="shared" si="1"/>
        <v>187.89246</v>
      </c>
    </row>
    <row r="88" spans="1:6" ht="20.399999999999999">
      <c r="A88" s="8">
        <v>5</v>
      </c>
      <c r="B88" s="14" t="s">
        <v>91</v>
      </c>
      <c r="C88" s="8" t="s">
        <v>487</v>
      </c>
      <c r="D88" s="12">
        <v>44.1</v>
      </c>
      <c r="E88" s="15">
        <v>7.101</v>
      </c>
      <c r="F88" s="12">
        <f t="shared" si="1"/>
        <v>313.15410000000003</v>
      </c>
    </row>
    <row r="89" spans="1:6">
      <c r="A89" s="8">
        <v>6</v>
      </c>
      <c r="B89" s="14" t="s">
        <v>92</v>
      </c>
      <c r="C89" s="8" t="s">
        <v>46</v>
      </c>
      <c r="D89" s="17">
        <v>44</v>
      </c>
      <c r="E89" s="15">
        <v>6.8330000000000002</v>
      </c>
      <c r="F89" s="12">
        <f t="shared" si="1"/>
        <v>300.65199999999999</v>
      </c>
    </row>
    <row r="90" spans="1:6">
      <c r="A90" s="8">
        <v>7</v>
      </c>
      <c r="B90" s="14" t="s">
        <v>93</v>
      </c>
      <c r="C90" s="8" t="s">
        <v>46</v>
      </c>
      <c r="D90" s="8">
        <v>125</v>
      </c>
      <c r="E90" s="15">
        <v>1.1020000000000001</v>
      </c>
      <c r="F90" s="12">
        <f t="shared" si="1"/>
        <v>137.75</v>
      </c>
    </row>
    <row r="91" spans="1:6">
      <c r="A91" s="8">
        <v>8</v>
      </c>
      <c r="B91" s="14" t="s">
        <v>94</v>
      </c>
      <c r="C91" s="8" t="s">
        <v>15</v>
      </c>
      <c r="D91" s="8">
        <v>0.23</v>
      </c>
      <c r="E91" s="15">
        <v>487.14499999999998</v>
      </c>
      <c r="F91" s="12">
        <f t="shared" si="1"/>
        <v>112.04335</v>
      </c>
    </row>
    <row r="92" spans="1:6">
      <c r="A92" s="8">
        <v>9</v>
      </c>
      <c r="B92" s="14" t="s">
        <v>95</v>
      </c>
      <c r="C92" s="8" t="s">
        <v>15</v>
      </c>
      <c r="D92" s="12">
        <v>0.4</v>
      </c>
      <c r="E92" s="15">
        <v>428.10700000000003</v>
      </c>
      <c r="F92" s="12">
        <f t="shared" si="1"/>
        <v>171.24280000000002</v>
      </c>
    </row>
    <row r="93" spans="1:6">
      <c r="A93" s="8">
        <v>10</v>
      </c>
      <c r="B93" s="14" t="s">
        <v>96</v>
      </c>
      <c r="C93" s="8" t="s">
        <v>15</v>
      </c>
      <c r="D93" s="16">
        <v>3.56E-2</v>
      </c>
      <c r="E93" s="15">
        <v>572.17100000000005</v>
      </c>
      <c r="F93" s="12">
        <f t="shared" si="1"/>
        <v>20.3692876</v>
      </c>
    </row>
    <row r="94" spans="1:6">
      <c r="A94" s="8">
        <v>11</v>
      </c>
      <c r="B94" s="14" t="s">
        <v>97</v>
      </c>
      <c r="C94" s="8" t="s">
        <v>98</v>
      </c>
      <c r="D94" s="17">
        <v>375</v>
      </c>
      <c r="E94" s="15">
        <v>0.30599999999999999</v>
      </c>
      <c r="F94" s="12">
        <f t="shared" si="1"/>
        <v>114.75</v>
      </c>
    </row>
    <row r="95" spans="1:6" ht="20.399999999999999">
      <c r="A95" s="8">
        <v>12</v>
      </c>
      <c r="B95" s="14" t="s">
        <v>99</v>
      </c>
      <c r="C95" s="8" t="s">
        <v>487</v>
      </c>
      <c r="D95" s="11">
        <v>75</v>
      </c>
      <c r="E95" s="15">
        <v>1.714</v>
      </c>
      <c r="F95" s="12">
        <f t="shared" si="1"/>
        <v>128.55000000000001</v>
      </c>
    </row>
    <row r="96" spans="1:6" ht="20.399999999999999">
      <c r="A96" s="8"/>
      <c r="B96" s="13" t="s">
        <v>100</v>
      </c>
      <c r="C96" s="8"/>
      <c r="D96" s="8"/>
      <c r="E96" s="15">
        <v>0</v>
      </c>
      <c r="F96" s="12">
        <f t="shared" si="1"/>
        <v>0</v>
      </c>
    </row>
    <row r="97" spans="1:6" ht="20.399999999999999">
      <c r="A97" s="8">
        <v>1</v>
      </c>
      <c r="B97" s="14" t="s">
        <v>101</v>
      </c>
      <c r="C97" s="12" t="s">
        <v>15</v>
      </c>
      <c r="D97" s="15">
        <v>4.1970000000000001</v>
      </c>
      <c r="E97" s="15">
        <v>112.845</v>
      </c>
      <c r="F97" s="12">
        <f t="shared" si="1"/>
        <v>473.61046499999998</v>
      </c>
    </row>
    <row r="98" spans="1:6">
      <c r="A98" s="8">
        <v>2</v>
      </c>
      <c r="B98" s="14" t="s">
        <v>102</v>
      </c>
      <c r="C98" s="8" t="s">
        <v>103</v>
      </c>
      <c r="D98" s="12">
        <v>695.46</v>
      </c>
      <c r="E98" s="15">
        <v>0.45</v>
      </c>
      <c r="F98" s="12">
        <f t="shared" si="1"/>
        <v>312.95700000000005</v>
      </c>
    </row>
    <row r="99" spans="1:6">
      <c r="A99" s="8">
        <v>3</v>
      </c>
      <c r="B99" s="14" t="s">
        <v>104</v>
      </c>
      <c r="C99" s="8" t="s">
        <v>103</v>
      </c>
      <c r="D99" s="12">
        <v>1818.85</v>
      </c>
      <c r="E99" s="15">
        <v>0.45</v>
      </c>
      <c r="F99" s="12">
        <f t="shared" si="1"/>
        <v>818.48249999999996</v>
      </c>
    </row>
    <row r="100" spans="1:6">
      <c r="A100" s="8">
        <v>4</v>
      </c>
      <c r="B100" s="14" t="s">
        <v>105</v>
      </c>
      <c r="C100" s="8" t="s">
        <v>103</v>
      </c>
      <c r="D100" s="12">
        <v>1682.33</v>
      </c>
      <c r="E100" s="15">
        <v>0.38900000000000001</v>
      </c>
      <c r="F100" s="12">
        <f t="shared" si="1"/>
        <v>654.42637000000002</v>
      </c>
    </row>
    <row r="101" spans="1:6">
      <c r="A101" s="8">
        <v>5</v>
      </c>
      <c r="B101" s="14" t="s">
        <v>106</v>
      </c>
      <c r="C101" s="8" t="s">
        <v>487</v>
      </c>
      <c r="D101" s="11">
        <v>326</v>
      </c>
      <c r="E101" s="15">
        <v>8.1</v>
      </c>
      <c r="F101" s="12">
        <f t="shared" si="1"/>
        <v>2640.6</v>
      </c>
    </row>
    <row r="102" spans="1:6">
      <c r="A102" s="8"/>
      <c r="B102" s="13" t="s">
        <v>107</v>
      </c>
      <c r="C102" s="8"/>
      <c r="D102" s="8"/>
      <c r="E102" s="15">
        <v>0</v>
      </c>
      <c r="F102" s="12">
        <f t="shared" si="1"/>
        <v>0</v>
      </c>
    </row>
    <row r="103" spans="1:6" ht="20.399999999999999">
      <c r="A103" s="8">
        <v>1</v>
      </c>
      <c r="B103" s="14" t="s">
        <v>108</v>
      </c>
      <c r="C103" s="8" t="s">
        <v>15</v>
      </c>
      <c r="D103" s="15">
        <v>3.823</v>
      </c>
      <c r="E103" s="15">
        <v>95.423000000000002</v>
      </c>
      <c r="F103" s="12">
        <f t="shared" si="1"/>
        <v>364.80212899999998</v>
      </c>
    </row>
    <row r="104" spans="1:6">
      <c r="A104" s="8">
        <v>2</v>
      </c>
      <c r="B104" s="14" t="s">
        <v>109</v>
      </c>
      <c r="C104" s="8" t="s">
        <v>15</v>
      </c>
      <c r="D104" s="15">
        <v>3.823</v>
      </c>
      <c r="E104" s="15">
        <v>569.52800000000002</v>
      </c>
      <c r="F104" s="12">
        <f t="shared" si="1"/>
        <v>2177.3055439999998</v>
      </c>
    </row>
    <row r="105" spans="1:6">
      <c r="A105" s="8">
        <v>3</v>
      </c>
      <c r="B105" s="14" t="s">
        <v>110</v>
      </c>
      <c r="C105" s="8" t="s">
        <v>15</v>
      </c>
      <c r="D105" s="16">
        <v>1.827</v>
      </c>
      <c r="E105" s="15">
        <v>52.871000000000002</v>
      </c>
      <c r="F105" s="12">
        <f t="shared" si="1"/>
        <v>96.595317000000009</v>
      </c>
    </row>
    <row r="106" spans="1:6">
      <c r="A106" s="8">
        <v>4</v>
      </c>
      <c r="B106" s="14" t="s">
        <v>111</v>
      </c>
      <c r="C106" s="8" t="s">
        <v>15</v>
      </c>
      <c r="D106" s="16">
        <v>1.827</v>
      </c>
      <c r="E106" s="15">
        <v>505.66699999999997</v>
      </c>
      <c r="F106" s="12">
        <f t="shared" si="1"/>
        <v>923.85360899999989</v>
      </c>
    </row>
    <row r="107" spans="1:6">
      <c r="A107" s="8">
        <v>5</v>
      </c>
      <c r="B107" s="14" t="s">
        <v>21</v>
      </c>
      <c r="C107" s="8" t="s">
        <v>15</v>
      </c>
      <c r="D107" s="8">
        <v>0.84499999999999997</v>
      </c>
      <c r="E107" s="15">
        <v>420.94900000000001</v>
      </c>
      <c r="F107" s="12">
        <f t="shared" si="1"/>
        <v>355.70190500000001</v>
      </c>
    </row>
    <row r="108" spans="1:6">
      <c r="A108" s="8">
        <v>6</v>
      </c>
      <c r="B108" s="14" t="s">
        <v>112</v>
      </c>
      <c r="C108" s="8" t="s">
        <v>23</v>
      </c>
      <c r="D108" s="8">
        <v>168</v>
      </c>
      <c r="E108" s="15">
        <v>0.17599999999999999</v>
      </c>
      <c r="F108" s="12">
        <f t="shared" si="1"/>
        <v>29.567999999999998</v>
      </c>
    </row>
    <row r="109" spans="1:6">
      <c r="A109" s="8">
        <v>7</v>
      </c>
      <c r="B109" s="14" t="s">
        <v>113</v>
      </c>
      <c r="C109" s="8" t="s">
        <v>23</v>
      </c>
      <c r="D109" s="8">
        <v>168</v>
      </c>
      <c r="E109" s="15">
        <v>1.4999999999999999E-2</v>
      </c>
      <c r="F109" s="12">
        <f t="shared" si="1"/>
        <v>2.52</v>
      </c>
    </row>
    <row r="110" spans="1:6" ht="20.399999999999999">
      <c r="A110" s="8">
        <v>8</v>
      </c>
      <c r="B110" s="14" t="s">
        <v>114</v>
      </c>
      <c r="C110" s="8" t="s">
        <v>487</v>
      </c>
      <c r="D110" s="12">
        <v>126.32</v>
      </c>
      <c r="E110" s="15">
        <v>1.714</v>
      </c>
      <c r="F110" s="12">
        <f t="shared" si="1"/>
        <v>216.51247999999998</v>
      </c>
    </row>
    <row r="111" spans="1:6" ht="20.399999999999999">
      <c r="A111" s="8">
        <v>9</v>
      </c>
      <c r="B111" s="14" t="s">
        <v>115</v>
      </c>
      <c r="C111" s="8" t="s">
        <v>487</v>
      </c>
      <c r="D111" s="17">
        <v>120</v>
      </c>
      <c r="E111" s="15">
        <v>10.984</v>
      </c>
      <c r="F111" s="12">
        <f t="shared" si="1"/>
        <v>1318.08</v>
      </c>
    </row>
    <row r="112" spans="1:6">
      <c r="A112" s="8"/>
      <c r="B112" s="13" t="s">
        <v>116</v>
      </c>
      <c r="C112" s="8"/>
      <c r="D112" s="8"/>
      <c r="E112" s="15">
        <v>0</v>
      </c>
      <c r="F112" s="12">
        <f t="shared" si="1"/>
        <v>0</v>
      </c>
    </row>
    <row r="113" spans="1:6" ht="20.399999999999999">
      <c r="A113" s="8">
        <v>1</v>
      </c>
      <c r="B113" s="14" t="s">
        <v>117</v>
      </c>
      <c r="C113" s="8" t="s">
        <v>488</v>
      </c>
      <c r="D113" s="15">
        <v>0.95</v>
      </c>
      <c r="E113" s="15">
        <v>107.38</v>
      </c>
      <c r="F113" s="12">
        <f t="shared" si="1"/>
        <v>102.011</v>
      </c>
    </row>
    <row r="114" spans="1:6">
      <c r="A114" s="8">
        <v>2</v>
      </c>
      <c r="B114" s="14" t="s">
        <v>118</v>
      </c>
      <c r="C114" s="8" t="s">
        <v>15</v>
      </c>
      <c r="D114" s="15">
        <v>8.7999999999999995E-2</v>
      </c>
      <c r="E114" s="15">
        <v>413.62799999999999</v>
      </c>
      <c r="F114" s="12">
        <f t="shared" si="1"/>
        <v>36.399263999999995</v>
      </c>
    </row>
    <row r="115" spans="1:6">
      <c r="A115" s="8">
        <v>3</v>
      </c>
      <c r="B115" s="14" t="s">
        <v>30</v>
      </c>
      <c r="C115" s="8" t="s">
        <v>15</v>
      </c>
      <c r="D115" s="16">
        <v>0.04</v>
      </c>
      <c r="E115" s="15">
        <v>323.33699999999999</v>
      </c>
      <c r="F115" s="12">
        <f t="shared" si="1"/>
        <v>12.933479999999999</v>
      </c>
    </row>
    <row r="116" spans="1:6" ht="20.399999999999999">
      <c r="A116" s="8">
        <v>4</v>
      </c>
      <c r="B116" s="14" t="s">
        <v>119</v>
      </c>
      <c r="C116" s="8" t="s">
        <v>488</v>
      </c>
      <c r="D116" s="12">
        <v>1.4</v>
      </c>
      <c r="E116" s="15">
        <v>77.106999999999999</v>
      </c>
      <c r="F116" s="12">
        <f t="shared" si="1"/>
        <v>107.9498</v>
      </c>
    </row>
    <row r="117" spans="1:6">
      <c r="A117" s="8">
        <v>5</v>
      </c>
      <c r="B117" s="14" t="s">
        <v>29</v>
      </c>
      <c r="C117" s="8" t="s">
        <v>15</v>
      </c>
      <c r="D117" s="18">
        <v>0.13</v>
      </c>
      <c r="E117" s="15">
        <v>413.62799999999999</v>
      </c>
      <c r="F117" s="12">
        <f t="shared" si="1"/>
        <v>53.771639999999998</v>
      </c>
    </row>
    <row r="118" spans="1:6">
      <c r="A118" s="8">
        <v>6</v>
      </c>
      <c r="B118" s="14" t="s">
        <v>30</v>
      </c>
      <c r="C118" s="8" t="s">
        <v>15</v>
      </c>
      <c r="D118" s="18">
        <v>5.6000000000000001E-2</v>
      </c>
      <c r="E118" s="15">
        <v>323.33699999999999</v>
      </c>
      <c r="F118" s="12">
        <f t="shared" si="1"/>
        <v>18.106871999999999</v>
      </c>
    </row>
    <row r="119" spans="1:6">
      <c r="A119" s="8"/>
      <c r="B119" s="13" t="s">
        <v>120</v>
      </c>
      <c r="C119" s="8"/>
      <c r="D119" s="8"/>
      <c r="E119" s="15">
        <v>0</v>
      </c>
      <c r="F119" s="12">
        <f t="shared" si="1"/>
        <v>0</v>
      </c>
    </row>
    <row r="120" spans="1:6" ht="20.399999999999999">
      <c r="A120" s="8">
        <v>1</v>
      </c>
      <c r="B120" s="14" t="s">
        <v>121</v>
      </c>
      <c r="C120" s="8" t="s">
        <v>488</v>
      </c>
      <c r="D120" s="12">
        <v>0.36</v>
      </c>
      <c r="E120" s="15">
        <v>71.927000000000007</v>
      </c>
      <c r="F120" s="12">
        <f t="shared" si="1"/>
        <v>25.893720000000002</v>
      </c>
    </row>
    <row r="121" spans="1:6">
      <c r="A121" s="8">
        <v>2</v>
      </c>
      <c r="B121" s="14" t="s">
        <v>122</v>
      </c>
      <c r="C121" s="8" t="s">
        <v>15</v>
      </c>
      <c r="D121" s="18">
        <v>1.2999999999999999E-2</v>
      </c>
      <c r="E121" s="15">
        <v>413.62799999999999</v>
      </c>
      <c r="F121" s="12">
        <f t="shared" si="1"/>
        <v>5.3771639999999996</v>
      </c>
    </row>
    <row r="122" spans="1:6">
      <c r="A122" s="8">
        <v>3</v>
      </c>
      <c r="B122" s="14" t="s">
        <v>30</v>
      </c>
      <c r="C122" s="8" t="s">
        <v>15</v>
      </c>
      <c r="D122" s="16">
        <v>1.0999999999999999E-2</v>
      </c>
      <c r="E122" s="15">
        <v>323.33699999999999</v>
      </c>
      <c r="F122" s="12">
        <f t="shared" si="1"/>
        <v>3.5567069999999998</v>
      </c>
    </row>
    <row r="123" spans="1:6" ht="20.399999999999999">
      <c r="A123" s="8">
        <v>4</v>
      </c>
      <c r="B123" s="14" t="s">
        <v>123</v>
      </c>
      <c r="C123" s="8" t="s">
        <v>15</v>
      </c>
      <c r="D123" s="16">
        <v>0.52300000000000002</v>
      </c>
      <c r="E123" s="15">
        <v>57.572000000000003</v>
      </c>
      <c r="F123" s="12">
        <f t="shared" si="1"/>
        <v>30.110156000000003</v>
      </c>
    </row>
    <row r="124" spans="1:6">
      <c r="A124" s="8">
        <v>5</v>
      </c>
      <c r="B124" s="14" t="s">
        <v>124</v>
      </c>
      <c r="C124" s="8" t="s">
        <v>15</v>
      </c>
      <c r="D124" s="16">
        <v>0.52300000000000002</v>
      </c>
      <c r="E124" s="15">
        <v>636.72299999999996</v>
      </c>
      <c r="F124" s="12">
        <f t="shared" si="1"/>
        <v>333.00612899999999</v>
      </c>
    </row>
    <row r="125" spans="1:6">
      <c r="A125" s="8">
        <v>6</v>
      </c>
      <c r="B125" s="14" t="s">
        <v>125</v>
      </c>
      <c r="C125" s="8" t="s">
        <v>15</v>
      </c>
      <c r="D125" s="16">
        <v>1.8800000000000001E-2</v>
      </c>
      <c r="E125" s="15">
        <v>395.94200000000001</v>
      </c>
      <c r="F125" s="12">
        <f t="shared" si="1"/>
        <v>7.4437096</v>
      </c>
    </row>
    <row r="126" spans="1:6">
      <c r="A126" s="8">
        <v>7</v>
      </c>
      <c r="B126" s="14" t="s">
        <v>126</v>
      </c>
      <c r="C126" s="8" t="s">
        <v>15</v>
      </c>
      <c r="D126" s="18">
        <v>1.4999999999999999E-2</v>
      </c>
      <c r="E126" s="15">
        <v>476.36</v>
      </c>
      <c r="F126" s="12">
        <f t="shared" si="1"/>
        <v>7.1453999999999995</v>
      </c>
    </row>
    <row r="127" spans="1:6">
      <c r="A127" s="8">
        <v>8</v>
      </c>
      <c r="B127" s="14" t="s">
        <v>127</v>
      </c>
      <c r="C127" s="8" t="s">
        <v>15</v>
      </c>
      <c r="D127" s="18">
        <v>4.0000000000000001E-3</v>
      </c>
      <c r="E127" s="15">
        <v>476.36</v>
      </c>
      <c r="F127" s="12">
        <f t="shared" si="1"/>
        <v>1.90544</v>
      </c>
    </row>
    <row r="128" spans="1:6">
      <c r="A128" s="8">
        <v>9</v>
      </c>
      <c r="B128" s="14" t="s">
        <v>128</v>
      </c>
      <c r="C128" s="8" t="s">
        <v>23</v>
      </c>
      <c r="D128" s="8">
        <v>4</v>
      </c>
      <c r="E128" s="15">
        <v>1.171</v>
      </c>
      <c r="F128" s="12">
        <f t="shared" si="1"/>
        <v>4.6840000000000002</v>
      </c>
    </row>
    <row r="129" spans="1:6">
      <c r="A129" s="8">
        <v>10</v>
      </c>
      <c r="B129" s="14" t="s">
        <v>129</v>
      </c>
      <c r="C129" s="8" t="s">
        <v>23</v>
      </c>
      <c r="D129" s="8">
        <v>4</v>
      </c>
      <c r="E129" s="15">
        <v>0.14599999999999999</v>
      </c>
      <c r="F129" s="12">
        <f t="shared" si="1"/>
        <v>0.58399999999999996</v>
      </c>
    </row>
    <row r="130" spans="1:6">
      <c r="A130" s="8">
        <v>11</v>
      </c>
      <c r="B130" s="14" t="s">
        <v>130</v>
      </c>
      <c r="C130" s="8" t="s">
        <v>15</v>
      </c>
      <c r="D130" s="16">
        <v>0.39800000000000002</v>
      </c>
      <c r="E130" s="15">
        <v>217.965</v>
      </c>
      <c r="F130" s="12">
        <f t="shared" si="1"/>
        <v>86.750070000000008</v>
      </c>
    </row>
    <row r="131" spans="1:6">
      <c r="A131" s="8">
        <v>12</v>
      </c>
      <c r="B131" s="14" t="s">
        <v>131</v>
      </c>
      <c r="C131" s="8" t="s">
        <v>103</v>
      </c>
      <c r="D131" s="12">
        <v>326.33999999999997</v>
      </c>
      <c r="E131" s="15">
        <v>0.44700000000000001</v>
      </c>
      <c r="F131" s="12">
        <f t="shared" si="1"/>
        <v>145.87397999999999</v>
      </c>
    </row>
    <row r="132" spans="1:6">
      <c r="A132" s="8">
        <v>13</v>
      </c>
      <c r="B132" s="14" t="s">
        <v>132</v>
      </c>
      <c r="C132" s="8" t="s">
        <v>103</v>
      </c>
      <c r="D132" s="12">
        <v>71.959999999999994</v>
      </c>
      <c r="E132" s="15">
        <v>0.439</v>
      </c>
      <c r="F132" s="12">
        <f t="shared" si="1"/>
        <v>31.590439999999997</v>
      </c>
    </row>
    <row r="133" spans="1:6">
      <c r="A133" s="8">
        <v>14</v>
      </c>
      <c r="B133" s="14" t="s">
        <v>125</v>
      </c>
      <c r="C133" s="8" t="s">
        <v>15</v>
      </c>
      <c r="D133" s="16">
        <v>0.19850000000000001</v>
      </c>
      <c r="E133" s="15">
        <v>395.94200000000001</v>
      </c>
      <c r="F133" s="12">
        <f t="shared" si="1"/>
        <v>78.594487000000001</v>
      </c>
    </row>
    <row r="134" spans="1:6">
      <c r="A134" s="8">
        <v>15</v>
      </c>
      <c r="B134" s="14" t="s">
        <v>133</v>
      </c>
      <c r="C134" s="8" t="s">
        <v>15</v>
      </c>
      <c r="D134" s="18">
        <v>0.1648</v>
      </c>
      <c r="E134" s="15">
        <v>476.36</v>
      </c>
      <c r="F134" s="12">
        <f t="shared" si="1"/>
        <v>78.504128000000009</v>
      </c>
    </row>
    <row r="135" spans="1:6">
      <c r="A135" s="8">
        <v>16</v>
      </c>
      <c r="B135" s="14" t="s">
        <v>134</v>
      </c>
      <c r="C135" s="8" t="s">
        <v>15</v>
      </c>
      <c r="D135" s="18">
        <v>3.3700000000000001E-2</v>
      </c>
      <c r="E135" s="15">
        <v>476.36</v>
      </c>
      <c r="F135" s="12">
        <f t="shared" si="1"/>
        <v>16.053332000000001</v>
      </c>
    </row>
    <row r="136" spans="1:6">
      <c r="A136" s="8">
        <v>17</v>
      </c>
      <c r="B136" s="14" t="s">
        <v>135</v>
      </c>
      <c r="C136" s="12" t="s">
        <v>23</v>
      </c>
      <c r="D136" s="8">
        <v>56</v>
      </c>
      <c r="E136" s="15">
        <v>0.40600000000000003</v>
      </c>
      <c r="F136" s="12">
        <f t="shared" ref="F136:F244" si="2">D136*E136</f>
        <v>22.736000000000001</v>
      </c>
    </row>
    <row r="137" spans="1:6">
      <c r="A137" s="8">
        <v>18</v>
      </c>
      <c r="B137" s="14" t="s">
        <v>136</v>
      </c>
      <c r="C137" s="8" t="s">
        <v>23</v>
      </c>
      <c r="D137" s="8">
        <v>56</v>
      </c>
      <c r="E137" s="15">
        <v>0.6</v>
      </c>
      <c r="F137" s="12">
        <f t="shared" si="2"/>
        <v>33.6</v>
      </c>
    </row>
    <row r="138" spans="1:6" ht="20.399999999999999">
      <c r="A138" s="8">
        <v>19</v>
      </c>
      <c r="B138" s="14" t="s">
        <v>137</v>
      </c>
      <c r="C138" s="8" t="s">
        <v>15</v>
      </c>
      <c r="D138" s="16">
        <v>0.2482</v>
      </c>
      <c r="E138" s="15">
        <v>217.965</v>
      </c>
      <c r="F138" s="12">
        <f t="shared" si="2"/>
        <v>54.098913000000003</v>
      </c>
    </row>
    <row r="139" spans="1:6">
      <c r="A139" s="8">
        <v>20</v>
      </c>
      <c r="B139" s="14" t="s">
        <v>105</v>
      </c>
      <c r="C139" s="8" t="s">
        <v>103</v>
      </c>
      <c r="D139" s="12">
        <v>89.47</v>
      </c>
      <c r="E139" s="15">
        <v>0.39100000000000001</v>
      </c>
      <c r="F139" s="12">
        <f t="shared" si="2"/>
        <v>34.982770000000002</v>
      </c>
    </row>
    <row r="140" spans="1:6">
      <c r="A140" s="8">
        <v>21</v>
      </c>
      <c r="B140" s="14" t="s">
        <v>138</v>
      </c>
      <c r="C140" s="8" t="s">
        <v>103</v>
      </c>
      <c r="D140" s="12">
        <v>158.77000000000001</v>
      </c>
      <c r="E140" s="15">
        <v>0.439</v>
      </c>
      <c r="F140" s="12">
        <f t="shared" si="2"/>
        <v>69.700029999999998</v>
      </c>
    </row>
    <row r="141" spans="1:6">
      <c r="A141" s="8">
        <v>22</v>
      </c>
      <c r="B141" s="14" t="s">
        <v>139</v>
      </c>
      <c r="C141" s="8" t="s">
        <v>487</v>
      </c>
      <c r="D141" s="15">
        <v>62.466000000000001</v>
      </c>
      <c r="E141" s="15">
        <v>1.714</v>
      </c>
      <c r="F141" s="12">
        <f t="shared" si="2"/>
        <v>107.06672399999999</v>
      </c>
    </row>
    <row r="142" spans="1:6" ht="20.399999999999999">
      <c r="A142" s="8">
        <v>23</v>
      </c>
      <c r="B142" s="14" t="s">
        <v>140</v>
      </c>
      <c r="C142" s="8" t="s">
        <v>487</v>
      </c>
      <c r="D142" s="11">
        <v>33</v>
      </c>
      <c r="E142" s="15">
        <v>5.7039999999999997</v>
      </c>
      <c r="F142" s="12">
        <f t="shared" si="2"/>
        <v>188.232</v>
      </c>
    </row>
    <row r="143" spans="1:6" ht="30.6">
      <c r="A143" s="8">
        <v>24</v>
      </c>
      <c r="B143" s="14" t="s">
        <v>87</v>
      </c>
      <c r="C143" s="8" t="s">
        <v>46</v>
      </c>
      <c r="D143" s="11">
        <v>13</v>
      </c>
      <c r="E143" s="15">
        <v>7.52</v>
      </c>
      <c r="F143" s="12">
        <f t="shared" si="2"/>
        <v>97.759999999999991</v>
      </c>
    </row>
    <row r="144" spans="1:6" ht="20.399999999999999">
      <c r="A144" s="8">
        <v>25</v>
      </c>
      <c r="B144" s="14" t="s">
        <v>141</v>
      </c>
      <c r="C144" s="8" t="s">
        <v>46</v>
      </c>
      <c r="D144" s="11">
        <v>13</v>
      </c>
      <c r="E144" s="15">
        <v>2.77</v>
      </c>
      <c r="F144" s="12">
        <f t="shared" si="2"/>
        <v>36.01</v>
      </c>
    </row>
    <row r="145" spans="1:6" ht="20.399999999999999">
      <c r="A145" s="8">
        <v>26</v>
      </c>
      <c r="B145" s="14" t="s">
        <v>142</v>
      </c>
      <c r="C145" s="8" t="s">
        <v>23</v>
      </c>
      <c r="D145" s="8">
        <v>13</v>
      </c>
      <c r="E145" s="15">
        <v>2.383</v>
      </c>
      <c r="F145" s="12">
        <f t="shared" si="2"/>
        <v>30.978999999999999</v>
      </c>
    </row>
    <row r="146" spans="1:6" ht="20.399999999999999">
      <c r="A146" s="8">
        <v>27</v>
      </c>
      <c r="B146" s="14" t="s">
        <v>143</v>
      </c>
      <c r="C146" s="8" t="s">
        <v>487</v>
      </c>
      <c r="D146" s="12">
        <v>5.2</v>
      </c>
      <c r="E146" s="15">
        <v>4.657</v>
      </c>
      <c r="F146" s="12">
        <f t="shared" si="2"/>
        <v>24.2164</v>
      </c>
    </row>
    <row r="147" spans="1:6">
      <c r="A147" s="8"/>
      <c r="B147" s="13" t="s">
        <v>144</v>
      </c>
      <c r="C147" s="8"/>
      <c r="D147" s="8"/>
      <c r="E147" s="15">
        <v>0</v>
      </c>
      <c r="F147" s="12">
        <f t="shared" si="2"/>
        <v>0</v>
      </c>
    </row>
    <row r="148" spans="1:6" ht="20.399999999999999">
      <c r="A148" s="8">
        <v>1</v>
      </c>
      <c r="B148" s="14" t="s">
        <v>145</v>
      </c>
      <c r="C148" s="8" t="s">
        <v>15</v>
      </c>
      <c r="D148" s="16">
        <v>0.29599999999999999</v>
      </c>
      <c r="E148" s="15">
        <v>217.965</v>
      </c>
      <c r="F148" s="12">
        <f t="shared" si="2"/>
        <v>64.51764</v>
      </c>
    </row>
    <row r="149" spans="1:6">
      <c r="A149" s="8">
        <v>2</v>
      </c>
      <c r="B149" s="14" t="s">
        <v>146</v>
      </c>
      <c r="C149" s="8" t="s">
        <v>103</v>
      </c>
      <c r="D149" s="12">
        <v>295.64</v>
      </c>
      <c r="E149" s="15">
        <v>0.441</v>
      </c>
      <c r="F149" s="12">
        <f t="shared" si="2"/>
        <v>130.37724</v>
      </c>
    </row>
    <row r="150" spans="1:6">
      <c r="A150" s="8">
        <v>3</v>
      </c>
      <c r="B150" s="14" t="s">
        <v>135</v>
      </c>
      <c r="C150" s="12" t="s">
        <v>23</v>
      </c>
      <c r="D150" s="8">
        <v>16</v>
      </c>
      <c r="E150" s="15">
        <v>0.40600000000000003</v>
      </c>
      <c r="F150" s="12">
        <f t="shared" si="2"/>
        <v>6.4960000000000004</v>
      </c>
    </row>
    <row r="151" spans="1:6">
      <c r="A151" s="8">
        <v>4</v>
      </c>
      <c r="B151" s="14" t="s">
        <v>136</v>
      </c>
      <c r="C151" s="8" t="s">
        <v>23</v>
      </c>
      <c r="D151" s="8">
        <v>16</v>
      </c>
      <c r="E151" s="15">
        <v>0.6</v>
      </c>
      <c r="F151" s="12">
        <f t="shared" si="2"/>
        <v>9.6</v>
      </c>
    </row>
    <row r="152" spans="1:6" ht="20.399999999999999">
      <c r="A152" s="8">
        <v>5</v>
      </c>
      <c r="B152" s="14" t="s">
        <v>140</v>
      </c>
      <c r="C152" s="8" t="s">
        <v>487</v>
      </c>
      <c r="D152" s="12">
        <v>6.4</v>
      </c>
      <c r="E152" s="15">
        <v>4.9960000000000004</v>
      </c>
      <c r="F152" s="12">
        <f t="shared" si="2"/>
        <v>31.974400000000003</v>
      </c>
    </row>
    <row r="153" spans="1:6" ht="30.6">
      <c r="A153" s="8">
        <v>6</v>
      </c>
      <c r="B153" s="14" t="s">
        <v>147</v>
      </c>
      <c r="C153" s="8" t="s">
        <v>487</v>
      </c>
      <c r="D153" s="12">
        <v>9.6</v>
      </c>
      <c r="E153" s="15">
        <v>33.860999999999997</v>
      </c>
      <c r="F153" s="12">
        <f t="shared" si="2"/>
        <v>325.06559999999996</v>
      </c>
    </row>
    <row r="154" spans="1:6">
      <c r="A154" s="8"/>
      <c r="B154" s="10" t="s">
        <v>148</v>
      </c>
      <c r="C154" s="12"/>
      <c r="D154" s="8"/>
      <c r="E154" s="15">
        <v>0</v>
      </c>
      <c r="F154" s="12">
        <f t="shared" si="2"/>
        <v>0</v>
      </c>
    </row>
    <row r="155" spans="1:6">
      <c r="A155" s="8">
        <v>1</v>
      </c>
      <c r="B155" s="14" t="s">
        <v>149</v>
      </c>
      <c r="C155" s="8" t="s">
        <v>46</v>
      </c>
      <c r="D155" s="8">
        <v>8</v>
      </c>
      <c r="E155" s="15">
        <v>3.7749999999999999</v>
      </c>
      <c r="F155" s="12">
        <f t="shared" si="2"/>
        <v>30.2</v>
      </c>
    </row>
    <row r="156" spans="1:6" ht="30.6">
      <c r="A156" s="8">
        <v>2</v>
      </c>
      <c r="B156" s="14" t="s">
        <v>150</v>
      </c>
      <c r="C156" s="8" t="s">
        <v>46</v>
      </c>
      <c r="D156" s="8">
        <v>34</v>
      </c>
      <c r="E156" s="15">
        <v>6.125</v>
      </c>
      <c r="F156" s="12">
        <f t="shared" si="2"/>
        <v>208.25</v>
      </c>
    </row>
    <row r="157" spans="1:6" ht="30.6">
      <c r="A157" s="8">
        <v>3</v>
      </c>
      <c r="B157" s="14" t="s">
        <v>151</v>
      </c>
      <c r="C157" s="8" t="s">
        <v>46</v>
      </c>
      <c r="D157" s="8">
        <v>20</v>
      </c>
      <c r="E157" s="15">
        <v>4.649</v>
      </c>
      <c r="F157" s="12">
        <f t="shared" si="2"/>
        <v>92.98</v>
      </c>
    </row>
    <row r="158" spans="1:6" ht="30.6">
      <c r="A158" s="8">
        <v>4</v>
      </c>
      <c r="B158" s="14" t="s">
        <v>152</v>
      </c>
      <c r="C158" s="8" t="s">
        <v>46</v>
      </c>
      <c r="D158" s="8">
        <v>20</v>
      </c>
      <c r="E158" s="15">
        <v>2.6880000000000002</v>
      </c>
      <c r="F158" s="12">
        <f t="shared" si="2"/>
        <v>53.760000000000005</v>
      </c>
    </row>
    <row r="159" spans="1:6" ht="30.6">
      <c r="A159" s="8">
        <v>5</v>
      </c>
      <c r="B159" s="14" t="s">
        <v>153</v>
      </c>
      <c r="C159" s="8" t="s">
        <v>46</v>
      </c>
      <c r="D159" s="8">
        <v>46</v>
      </c>
      <c r="E159" s="15">
        <v>2.536</v>
      </c>
      <c r="F159" s="12">
        <f t="shared" si="2"/>
        <v>116.65600000000001</v>
      </c>
    </row>
    <row r="160" spans="1:6" ht="30.6">
      <c r="A160" s="8">
        <v>6</v>
      </c>
      <c r="B160" s="14" t="s">
        <v>154</v>
      </c>
      <c r="C160" s="8" t="s">
        <v>46</v>
      </c>
      <c r="D160" s="8">
        <v>202</v>
      </c>
      <c r="E160" s="15">
        <v>2.5270000000000001</v>
      </c>
      <c r="F160" s="12">
        <f t="shared" si="2"/>
        <v>510.45400000000001</v>
      </c>
    </row>
    <row r="161" spans="1:6">
      <c r="A161" s="8">
        <v>7</v>
      </c>
      <c r="B161" s="14" t="s">
        <v>155</v>
      </c>
      <c r="C161" s="8" t="s">
        <v>46</v>
      </c>
      <c r="D161" s="8">
        <v>26</v>
      </c>
      <c r="E161" s="15">
        <v>0.439</v>
      </c>
      <c r="F161" s="12">
        <f t="shared" si="2"/>
        <v>11.414</v>
      </c>
    </row>
    <row r="162" spans="1:6">
      <c r="A162" s="8">
        <v>8</v>
      </c>
      <c r="B162" s="14" t="s">
        <v>156</v>
      </c>
      <c r="C162" s="8" t="s">
        <v>46</v>
      </c>
      <c r="D162" s="8">
        <v>20</v>
      </c>
      <c r="E162" s="15">
        <v>0.36599999999999999</v>
      </c>
      <c r="F162" s="12">
        <f t="shared" si="2"/>
        <v>7.32</v>
      </c>
    </row>
    <row r="163" spans="1:6">
      <c r="A163" s="8">
        <v>9</v>
      </c>
      <c r="B163" s="14" t="s">
        <v>157</v>
      </c>
      <c r="C163" s="8" t="s">
        <v>46</v>
      </c>
      <c r="D163" s="8">
        <v>10</v>
      </c>
      <c r="E163" s="15">
        <v>0.32200000000000001</v>
      </c>
      <c r="F163" s="12">
        <f t="shared" si="2"/>
        <v>3.22</v>
      </c>
    </row>
    <row r="164" spans="1:6">
      <c r="A164" s="8">
        <v>10</v>
      </c>
      <c r="B164" s="14" t="s">
        <v>158</v>
      </c>
      <c r="C164" s="8" t="s">
        <v>46</v>
      </c>
      <c r="D164" s="8">
        <v>3</v>
      </c>
      <c r="E164" s="15">
        <v>0.26400000000000001</v>
      </c>
      <c r="F164" s="12">
        <f t="shared" si="2"/>
        <v>0.79200000000000004</v>
      </c>
    </row>
    <row r="165" spans="1:6">
      <c r="A165" s="8">
        <v>11</v>
      </c>
      <c r="B165" s="14" t="s">
        <v>159</v>
      </c>
      <c r="C165" s="8" t="s">
        <v>23</v>
      </c>
      <c r="D165" s="8">
        <v>13</v>
      </c>
      <c r="E165" s="15">
        <v>0.10199999999999999</v>
      </c>
      <c r="F165" s="12">
        <f t="shared" si="2"/>
        <v>1.3259999999999998</v>
      </c>
    </row>
    <row r="166" spans="1:6">
      <c r="A166" s="8">
        <v>12</v>
      </c>
      <c r="B166" s="14" t="s">
        <v>160</v>
      </c>
      <c r="C166" s="8" t="s">
        <v>23</v>
      </c>
      <c r="D166" s="8">
        <v>10</v>
      </c>
      <c r="E166" s="15">
        <v>8.7999999999999995E-2</v>
      </c>
      <c r="F166" s="12">
        <f t="shared" si="2"/>
        <v>0.87999999999999989</v>
      </c>
    </row>
    <row r="167" spans="1:6">
      <c r="A167" s="8">
        <v>13</v>
      </c>
      <c r="B167" s="14" t="s">
        <v>161</v>
      </c>
      <c r="C167" s="8" t="s">
        <v>23</v>
      </c>
      <c r="D167" s="8">
        <v>10</v>
      </c>
      <c r="E167" s="15">
        <v>4.3999999999999997E-2</v>
      </c>
      <c r="F167" s="12">
        <f t="shared" si="2"/>
        <v>0.43999999999999995</v>
      </c>
    </row>
    <row r="168" spans="1:6">
      <c r="A168" s="8">
        <v>14</v>
      </c>
      <c r="B168" s="14" t="s">
        <v>162</v>
      </c>
      <c r="C168" s="8" t="s">
        <v>23</v>
      </c>
      <c r="D168" s="8">
        <v>36</v>
      </c>
      <c r="E168" s="15">
        <v>2.3E-2</v>
      </c>
      <c r="F168" s="12">
        <f t="shared" si="2"/>
        <v>0.82799999999999996</v>
      </c>
    </row>
    <row r="169" spans="1:6">
      <c r="A169" s="8">
        <v>15</v>
      </c>
      <c r="B169" s="14" t="s">
        <v>163</v>
      </c>
      <c r="C169" s="8" t="s">
        <v>23</v>
      </c>
      <c r="D169" s="8">
        <v>91</v>
      </c>
      <c r="E169" s="15">
        <v>1.4999999999999999E-2</v>
      </c>
      <c r="F169" s="12">
        <f t="shared" si="2"/>
        <v>1.365</v>
      </c>
    </row>
    <row r="170" spans="1:6">
      <c r="A170" s="8">
        <v>16</v>
      </c>
      <c r="B170" s="14" t="s">
        <v>448</v>
      </c>
      <c r="C170" s="8" t="s">
        <v>23</v>
      </c>
      <c r="D170" s="17">
        <v>34</v>
      </c>
      <c r="E170" s="15">
        <v>0.10199999999999999</v>
      </c>
      <c r="F170" s="12">
        <v>3.468</v>
      </c>
    </row>
    <row r="171" spans="1:6">
      <c r="A171" s="8">
        <v>17</v>
      </c>
      <c r="B171" s="14" t="s">
        <v>449</v>
      </c>
      <c r="C171" s="8" t="s">
        <v>23</v>
      </c>
      <c r="D171" s="17">
        <v>35</v>
      </c>
      <c r="E171" s="15">
        <v>0.14599999999999999</v>
      </c>
      <c r="F171" s="12">
        <v>5.1099999999999994</v>
      </c>
    </row>
    <row r="172" spans="1:6">
      <c r="A172" s="8">
        <v>18</v>
      </c>
      <c r="B172" s="14" t="s">
        <v>450</v>
      </c>
      <c r="C172" s="8" t="s">
        <v>23</v>
      </c>
      <c r="D172" s="17">
        <v>3</v>
      </c>
      <c r="E172" s="15">
        <v>0.161</v>
      </c>
      <c r="F172" s="12">
        <v>0.48299999999999998</v>
      </c>
    </row>
    <row r="173" spans="1:6">
      <c r="A173" s="8">
        <v>19</v>
      </c>
      <c r="B173" s="14" t="s">
        <v>164</v>
      </c>
      <c r="C173" s="8" t="s">
        <v>23</v>
      </c>
      <c r="D173" s="17">
        <v>3</v>
      </c>
      <c r="E173" s="15">
        <v>0.38100000000000001</v>
      </c>
      <c r="F173" s="12">
        <f t="shared" si="2"/>
        <v>1.143</v>
      </c>
    </row>
    <row r="174" spans="1:6">
      <c r="A174" s="8">
        <v>20</v>
      </c>
      <c r="B174" s="14" t="s">
        <v>451</v>
      </c>
      <c r="C174" s="8" t="s">
        <v>23</v>
      </c>
      <c r="D174" s="17">
        <v>4</v>
      </c>
      <c r="E174" s="15">
        <v>0.249</v>
      </c>
      <c r="F174" s="12">
        <v>0.996</v>
      </c>
    </row>
    <row r="175" spans="1:6">
      <c r="A175" s="8">
        <v>21</v>
      </c>
      <c r="B175" s="14" t="s">
        <v>452</v>
      </c>
      <c r="C175" s="8" t="s">
        <v>23</v>
      </c>
      <c r="D175" s="17">
        <v>2</v>
      </c>
      <c r="E175" s="15">
        <v>0.70299999999999996</v>
      </c>
      <c r="F175" s="12">
        <v>1.4059999999999999</v>
      </c>
    </row>
    <row r="176" spans="1:6">
      <c r="A176" s="8">
        <v>22</v>
      </c>
      <c r="B176" s="14" t="s">
        <v>453</v>
      </c>
      <c r="C176" s="8" t="s">
        <v>23</v>
      </c>
      <c r="D176" s="17">
        <v>3</v>
      </c>
      <c r="E176" s="15">
        <v>0.439</v>
      </c>
      <c r="F176" s="12">
        <v>1.3169999999999999</v>
      </c>
    </row>
    <row r="177" spans="1:6">
      <c r="A177" s="8">
        <v>23</v>
      </c>
      <c r="B177" s="14" t="s">
        <v>165</v>
      </c>
      <c r="C177" s="8" t="s">
        <v>23</v>
      </c>
      <c r="D177" s="17">
        <v>14</v>
      </c>
      <c r="E177" s="15">
        <v>0.10199999999999999</v>
      </c>
      <c r="F177" s="12">
        <f t="shared" si="2"/>
        <v>1.4279999999999999</v>
      </c>
    </row>
    <row r="178" spans="1:6">
      <c r="A178" s="8">
        <v>24</v>
      </c>
      <c r="B178" s="14" t="s">
        <v>454</v>
      </c>
      <c r="C178" s="8" t="s">
        <v>23</v>
      </c>
      <c r="D178" s="17">
        <v>3</v>
      </c>
      <c r="E178" s="15">
        <v>0.10199999999999999</v>
      </c>
      <c r="F178" s="12">
        <v>0.30599999999999999</v>
      </c>
    </row>
    <row r="179" spans="1:6">
      <c r="A179" s="8">
        <v>25</v>
      </c>
      <c r="B179" s="14" t="s">
        <v>455</v>
      </c>
      <c r="C179" s="8" t="s">
        <v>23</v>
      </c>
      <c r="D179" s="17">
        <v>1</v>
      </c>
      <c r="E179" s="15">
        <v>0.10199999999999999</v>
      </c>
      <c r="F179" s="12">
        <v>0.10199999999999999</v>
      </c>
    </row>
    <row r="180" spans="1:6">
      <c r="A180" s="8">
        <v>26</v>
      </c>
      <c r="B180" s="14" t="s">
        <v>456</v>
      </c>
      <c r="C180" s="8" t="s">
        <v>23</v>
      </c>
      <c r="D180" s="17">
        <v>1</v>
      </c>
      <c r="E180" s="15">
        <v>0.58599999999999997</v>
      </c>
      <c r="F180" s="12">
        <v>0.58599999999999997</v>
      </c>
    </row>
    <row r="181" spans="1:6">
      <c r="A181" s="8">
        <v>27</v>
      </c>
      <c r="B181" s="14" t="s">
        <v>166</v>
      </c>
      <c r="C181" s="8" t="s">
        <v>23</v>
      </c>
      <c r="D181" s="17">
        <v>2</v>
      </c>
      <c r="E181" s="15">
        <v>3.177</v>
      </c>
      <c r="F181" s="12">
        <f t="shared" si="2"/>
        <v>6.3540000000000001</v>
      </c>
    </row>
    <row r="182" spans="1:6">
      <c r="A182" s="8">
        <v>28</v>
      </c>
      <c r="B182" s="14" t="s">
        <v>457</v>
      </c>
      <c r="C182" s="8" t="s">
        <v>23</v>
      </c>
      <c r="D182" s="17">
        <v>2</v>
      </c>
      <c r="E182" s="15">
        <v>1.113</v>
      </c>
      <c r="F182" s="12">
        <v>2.226</v>
      </c>
    </row>
    <row r="183" spans="1:6">
      <c r="A183" s="8">
        <v>29</v>
      </c>
      <c r="B183" s="14" t="s">
        <v>458</v>
      </c>
      <c r="C183" s="8" t="s">
        <v>23</v>
      </c>
      <c r="D183" s="17">
        <v>11</v>
      </c>
      <c r="E183" s="15">
        <v>0.82</v>
      </c>
      <c r="F183" s="12">
        <v>9.02</v>
      </c>
    </row>
    <row r="184" spans="1:6">
      <c r="A184" s="8">
        <v>30</v>
      </c>
      <c r="B184" s="14" t="s">
        <v>459</v>
      </c>
      <c r="C184" s="8" t="s">
        <v>23</v>
      </c>
      <c r="D184" s="17">
        <v>6</v>
      </c>
      <c r="E184" s="15">
        <v>0.67400000000000004</v>
      </c>
      <c r="F184" s="12">
        <v>4.0440000000000005</v>
      </c>
    </row>
    <row r="185" spans="1:6">
      <c r="A185" s="8">
        <v>31</v>
      </c>
      <c r="B185" s="14" t="s">
        <v>492</v>
      </c>
      <c r="C185" s="8" t="s">
        <v>23</v>
      </c>
      <c r="D185" s="17">
        <v>4</v>
      </c>
      <c r="E185" s="15">
        <v>1.113</v>
      </c>
      <c r="F185" s="12">
        <f t="shared" si="2"/>
        <v>4.452</v>
      </c>
    </row>
    <row r="186" spans="1:6">
      <c r="A186" s="8">
        <v>32</v>
      </c>
      <c r="B186" s="14" t="s">
        <v>491</v>
      </c>
      <c r="C186" s="8" t="s">
        <v>23</v>
      </c>
      <c r="D186" s="17">
        <v>10</v>
      </c>
      <c r="E186" s="15">
        <v>0.76100000000000001</v>
      </c>
      <c r="F186" s="12">
        <v>7.61</v>
      </c>
    </row>
    <row r="187" spans="1:6">
      <c r="A187" s="8">
        <v>33</v>
      </c>
      <c r="B187" s="14" t="s">
        <v>493</v>
      </c>
      <c r="C187" s="8" t="s">
        <v>23</v>
      </c>
      <c r="D187" s="17">
        <v>6</v>
      </c>
      <c r="E187" s="15">
        <v>0.26400000000000001</v>
      </c>
      <c r="F187" s="12">
        <v>1.5840000000000001</v>
      </c>
    </row>
    <row r="188" spans="1:6">
      <c r="A188" s="8">
        <v>34</v>
      </c>
      <c r="B188" s="14" t="s">
        <v>494</v>
      </c>
      <c r="C188" s="8" t="s">
        <v>23</v>
      </c>
      <c r="D188" s="17">
        <v>10</v>
      </c>
      <c r="E188" s="15">
        <v>0.14599999999999999</v>
      </c>
      <c r="F188" s="12">
        <v>1.46</v>
      </c>
    </row>
    <row r="189" spans="1:6">
      <c r="A189" s="8">
        <v>35</v>
      </c>
      <c r="B189" s="14" t="s">
        <v>495</v>
      </c>
      <c r="C189" s="8" t="s">
        <v>23</v>
      </c>
      <c r="D189" s="17">
        <v>75</v>
      </c>
      <c r="E189" s="15">
        <v>8.7999999999999995E-2</v>
      </c>
      <c r="F189" s="12">
        <f t="shared" si="2"/>
        <v>6.6</v>
      </c>
    </row>
    <row r="190" spans="1:6">
      <c r="A190" s="8">
        <v>36</v>
      </c>
      <c r="B190" s="14" t="s">
        <v>460</v>
      </c>
      <c r="C190" s="8" t="s">
        <v>23</v>
      </c>
      <c r="D190" s="17">
        <v>35</v>
      </c>
      <c r="E190" s="15">
        <v>4.3999999999999997E-2</v>
      </c>
      <c r="F190" s="12">
        <v>1.5399999999999998</v>
      </c>
    </row>
    <row r="191" spans="1:6">
      <c r="A191" s="8">
        <v>37</v>
      </c>
      <c r="B191" s="14" t="s">
        <v>461</v>
      </c>
      <c r="C191" s="8" t="s">
        <v>23</v>
      </c>
      <c r="D191" s="17">
        <v>8</v>
      </c>
      <c r="E191" s="15">
        <v>0.22</v>
      </c>
      <c r="F191" s="12">
        <v>1.76</v>
      </c>
    </row>
    <row r="192" spans="1:6">
      <c r="A192" s="8">
        <v>38</v>
      </c>
      <c r="B192" s="14" t="s">
        <v>462</v>
      </c>
      <c r="C192" s="8" t="s">
        <v>23</v>
      </c>
      <c r="D192" s="17">
        <v>85</v>
      </c>
      <c r="E192" s="15">
        <v>0.14599999999999999</v>
      </c>
      <c r="F192" s="12">
        <v>12.409999999999998</v>
      </c>
    </row>
    <row r="193" spans="1:6">
      <c r="A193" s="8">
        <v>39</v>
      </c>
      <c r="B193" s="14" t="s">
        <v>167</v>
      </c>
      <c r="C193" s="8" t="s">
        <v>23</v>
      </c>
      <c r="D193" s="8">
        <v>19</v>
      </c>
      <c r="E193" s="15">
        <v>8.3770000000000007</v>
      </c>
      <c r="F193" s="12">
        <f t="shared" si="2"/>
        <v>159.16300000000001</v>
      </c>
    </row>
    <row r="194" spans="1:6">
      <c r="A194" s="8">
        <v>40</v>
      </c>
      <c r="B194" s="14" t="s">
        <v>463</v>
      </c>
      <c r="C194" s="8" t="s">
        <v>89</v>
      </c>
      <c r="D194" s="8">
        <v>12</v>
      </c>
      <c r="E194" s="15">
        <v>15.805</v>
      </c>
      <c r="F194" s="12">
        <v>189.66</v>
      </c>
    </row>
    <row r="195" spans="1:6">
      <c r="A195" s="8">
        <v>41</v>
      </c>
      <c r="B195" s="14" t="s">
        <v>464</v>
      </c>
      <c r="C195" s="8" t="s">
        <v>46</v>
      </c>
      <c r="D195" s="8">
        <v>330</v>
      </c>
      <c r="E195" s="15">
        <v>0.10100000000000001</v>
      </c>
      <c r="F195" s="12">
        <v>33.330000000000005</v>
      </c>
    </row>
    <row r="196" spans="1:6" ht="30.6">
      <c r="A196" s="8">
        <v>42</v>
      </c>
      <c r="B196" s="14" t="s">
        <v>465</v>
      </c>
      <c r="C196" s="8" t="s">
        <v>89</v>
      </c>
      <c r="D196" s="8">
        <v>2</v>
      </c>
      <c r="E196" s="15">
        <v>50.793999999999997</v>
      </c>
      <c r="F196" s="12">
        <v>101.58799999999999</v>
      </c>
    </row>
    <row r="197" spans="1:6">
      <c r="A197" s="8">
        <v>43</v>
      </c>
      <c r="B197" s="14" t="s">
        <v>168</v>
      </c>
      <c r="C197" s="12" t="s">
        <v>23</v>
      </c>
      <c r="D197" s="8">
        <v>4</v>
      </c>
      <c r="E197" s="15">
        <v>10.249000000000001</v>
      </c>
      <c r="F197" s="12">
        <f t="shared" si="2"/>
        <v>40.996000000000002</v>
      </c>
    </row>
    <row r="198" spans="1:6">
      <c r="A198" s="41" t="s">
        <v>468</v>
      </c>
      <c r="B198" s="42"/>
      <c r="C198" s="42"/>
      <c r="D198" s="42"/>
      <c r="E198" s="42"/>
      <c r="F198" s="43"/>
    </row>
    <row r="199" spans="1:6" ht="30.6">
      <c r="A199" s="8">
        <v>1</v>
      </c>
      <c r="B199" s="14" t="s">
        <v>466</v>
      </c>
      <c r="C199" s="8" t="s">
        <v>46</v>
      </c>
      <c r="D199" s="8">
        <v>25</v>
      </c>
      <c r="E199" s="15">
        <v>4.6399999999999997</v>
      </c>
      <c r="F199" s="12">
        <v>115.99999999999999</v>
      </c>
    </row>
    <row r="200" spans="1:6" ht="40.799999999999997">
      <c r="A200" s="8">
        <v>2</v>
      </c>
      <c r="B200" s="14" t="s">
        <v>467</v>
      </c>
      <c r="C200" s="8" t="s">
        <v>46</v>
      </c>
      <c r="D200" s="8">
        <v>73</v>
      </c>
      <c r="E200" s="15">
        <v>2.8860000000000001</v>
      </c>
      <c r="F200" s="12">
        <v>210.678</v>
      </c>
    </row>
    <row r="201" spans="1:6" ht="30.6">
      <c r="A201" s="8">
        <v>3</v>
      </c>
      <c r="B201" s="14" t="s">
        <v>169</v>
      </c>
      <c r="C201" s="8" t="s">
        <v>46</v>
      </c>
      <c r="D201" s="8">
        <v>58</v>
      </c>
      <c r="E201" s="15">
        <v>1.8839999999999999</v>
      </c>
      <c r="F201" s="12">
        <f t="shared" si="2"/>
        <v>109.27199999999999</v>
      </c>
    </row>
    <row r="202" spans="1:6">
      <c r="A202" s="8">
        <v>4</v>
      </c>
      <c r="B202" s="14" t="s">
        <v>469</v>
      </c>
      <c r="C202" s="8" t="s">
        <v>23</v>
      </c>
      <c r="D202" s="8">
        <v>1</v>
      </c>
      <c r="E202" s="15">
        <v>2.895</v>
      </c>
      <c r="F202" s="12">
        <v>2.895</v>
      </c>
    </row>
    <row r="203" spans="1:6">
      <c r="A203" s="8">
        <v>5</v>
      </c>
      <c r="B203" s="14" t="s">
        <v>470</v>
      </c>
      <c r="C203" s="8" t="s">
        <v>23</v>
      </c>
      <c r="D203" s="8">
        <v>5</v>
      </c>
      <c r="E203" s="15">
        <v>1.724</v>
      </c>
      <c r="F203" s="12">
        <v>8.6199999999999992</v>
      </c>
    </row>
    <row r="204" spans="1:6" ht="20.399999999999999">
      <c r="A204" s="8">
        <v>6</v>
      </c>
      <c r="B204" s="14" t="s">
        <v>471</v>
      </c>
      <c r="C204" s="8" t="s">
        <v>23</v>
      </c>
      <c r="D204" s="8">
        <v>8</v>
      </c>
      <c r="E204" s="15">
        <v>4.008</v>
      </c>
      <c r="F204" s="12">
        <v>32.064</v>
      </c>
    </row>
    <row r="205" spans="1:6" ht="20.399999999999999">
      <c r="A205" s="8">
        <v>7</v>
      </c>
      <c r="B205" s="14" t="s">
        <v>170</v>
      </c>
      <c r="C205" s="8" t="s">
        <v>23</v>
      </c>
      <c r="D205" s="8">
        <v>43</v>
      </c>
      <c r="E205" s="15">
        <v>2.6869999999999998</v>
      </c>
      <c r="F205" s="12">
        <f t="shared" si="2"/>
        <v>115.541</v>
      </c>
    </row>
    <row r="206" spans="1:6">
      <c r="A206" s="8">
        <v>8</v>
      </c>
      <c r="B206" s="14" t="s">
        <v>472</v>
      </c>
      <c r="C206" s="8" t="s">
        <v>23</v>
      </c>
      <c r="D206" s="8">
        <v>65</v>
      </c>
      <c r="E206" s="15">
        <v>1.601</v>
      </c>
      <c r="F206" s="12">
        <v>104.065</v>
      </c>
    </row>
    <row r="207" spans="1:6">
      <c r="A207" s="8">
        <v>9</v>
      </c>
      <c r="B207" s="14" t="s">
        <v>473</v>
      </c>
      <c r="C207" s="8" t="s">
        <v>23</v>
      </c>
      <c r="D207" s="8">
        <v>20</v>
      </c>
      <c r="E207" s="15">
        <v>0.75800000000000001</v>
      </c>
      <c r="F207" s="12">
        <v>15.16</v>
      </c>
    </row>
    <row r="208" spans="1:6">
      <c r="A208" s="8">
        <v>10</v>
      </c>
      <c r="B208" s="14" t="s">
        <v>474</v>
      </c>
      <c r="C208" s="8" t="s">
        <v>23</v>
      </c>
      <c r="D208" s="8">
        <v>6</v>
      </c>
      <c r="E208" s="15">
        <v>2.734</v>
      </c>
      <c r="F208" s="12">
        <v>16.404</v>
      </c>
    </row>
    <row r="209" spans="1:6">
      <c r="A209" s="8">
        <v>11</v>
      </c>
      <c r="B209" s="14" t="s">
        <v>171</v>
      </c>
      <c r="C209" s="8" t="s">
        <v>23</v>
      </c>
      <c r="D209" s="8">
        <v>2</v>
      </c>
      <c r="E209" s="15">
        <v>5.8890000000000002</v>
      </c>
      <c r="F209" s="12">
        <f t="shared" si="2"/>
        <v>11.778</v>
      </c>
    </row>
    <row r="210" spans="1:6">
      <c r="A210" s="8">
        <v>12</v>
      </c>
      <c r="B210" s="14" t="s">
        <v>475</v>
      </c>
      <c r="C210" s="8" t="s">
        <v>89</v>
      </c>
      <c r="D210" s="8">
        <v>11</v>
      </c>
      <c r="E210" s="15">
        <v>50.353000000000002</v>
      </c>
      <c r="F210" s="12">
        <v>553.88300000000004</v>
      </c>
    </row>
    <row r="211" spans="1:6">
      <c r="A211" s="8">
        <v>13</v>
      </c>
      <c r="B211" s="14" t="s">
        <v>476</v>
      </c>
      <c r="C211" s="8" t="s">
        <v>89</v>
      </c>
      <c r="D211" s="8">
        <v>19</v>
      </c>
      <c r="E211" s="15">
        <v>29.318999999999999</v>
      </c>
      <c r="F211" s="12">
        <v>557.06100000000004</v>
      </c>
    </row>
    <row r="212" spans="1:6">
      <c r="A212" s="8">
        <v>14</v>
      </c>
      <c r="B212" s="14" t="s">
        <v>477</v>
      </c>
      <c r="C212" s="8" t="s">
        <v>89</v>
      </c>
      <c r="D212" s="8">
        <v>4</v>
      </c>
      <c r="E212" s="15">
        <v>15.56</v>
      </c>
      <c r="F212" s="12">
        <v>62.24</v>
      </c>
    </row>
    <row r="213" spans="1:6" ht="20.399999999999999">
      <c r="A213" s="8">
        <v>15</v>
      </c>
      <c r="B213" s="14" t="s">
        <v>172</v>
      </c>
      <c r="C213" s="8" t="s">
        <v>23</v>
      </c>
      <c r="D213" s="8">
        <v>11</v>
      </c>
      <c r="E213" s="15">
        <v>11.882</v>
      </c>
      <c r="F213" s="12">
        <f t="shared" si="2"/>
        <v>130.702</v>
      </c>
    </row>
    <row r="214" spans="1:6">
      <c r="A214" s="8">
        <v>16</v>
      </c>
      <c r="B214" s="14" t="s">
        <v>478</v>
      </c>
      <c r="C214" s="8" t="s">
        <v>23</v>
      </c>
      <c r="D214" s="8">
        <v>5</v>
      </c>
      <c r="E214" s="15">
        <v>9.1630000000000003</v>
      </c>
      <c r="F214" s="12">
        <f>D214*E214</f>
        <v>45.814999999999998</v>
      </c>
    </row>
    <row r="215" spans="1:6">
      <c r="A215" s="8"/>
      <c r="B215" s="10" t="s">
        <v>173</v>
      </c>
      <c r="C215" s="8"/>
      <c r="D215" s="8"/>
      <c r="E215" s="15"/>
      <c r="F215" s="12"/>
    </row>
    <row r="216" spans="1:6">
      <c r="A216" s="8"/>
      <c r="B216" s="13" t="s">
        <v>479</v>
      </c>
      <c r="C216" s="8"/>
      <c r="D216" s="8"/>
      <c r="E216" s="15"/>
      <c r="F216" s="12"/>
    </row>
    <row r="217" spans="1:6" ht="20.399999999999999">
      <c r="A217" s="8">
        <v>1</v>
      </c>
      <c r="B217" s="14" t="s">
        <v>174</v>
      </c>
      <c r="C217" s="8" t="s">
        <v>89</v>
      </c>
      <c r="D217" s="17">
        <v>3</v>
      </c>
      <c r="E217" s="15">
        <v>14.430999999999999</v>
      </c>
      <c r="F217" s="12">
        <f t="shared" si="2"/>
        <v>43.292999999999999</v>
      </c>
    </row>
    <row r="218" spans="1:6">
      <c r="A218" s="8">
        <v>2</v>
      </c>
      <c r="B218" s="14" t="s">
        <v>480</v>
      </c>
      <c r="C218" s="8" t="s">
        <v>89</v>
      </c>
      <c r="D218" s="17">
        <v>3</v>
      </c>
      <c r="E218" s="15">
        <v>54.311999999999998</v>
      </c>
      <c r="F218" s="12">
        <v>162.93599999999998</v>
      </c>
    </row>
    <row r="219" spans="1:6">
      <c r="A219" s="8">
        <v>3</v>
      </c>
      <c r="B219" s="14" t="s">
        <v>481</v>
      </c>
      <c r="C219" s="8" t="s">
        <v>89</v>
      </c>
      <c r="D219" s="17">
        <v>2</v>
      </c>
      <c r="E219" s="15">
        <v>51.725000000000001</v>
      </c>
      <c r="F219" s="12">
        <v>103.45</v>
      </c>
    </row>
    <row r="220" spans="1:6" ht="30.6">
      <c r="A220" s="8">
        <v>4</v>
      </c>
      <c r="B220" s="14" t="s">
        <v>482</v>
      </c>
      <c r="C220" s="8" t="s">
        <v>23</v>
      </c>
      <c r="D220" s="17">
        <v>2</v>
      </c>
      <c r="E220" s="15">
        <v>67.504000000000005</v>
      </c>
      <c r="F220" s="12">
        <v>135.00800000000001</v>
      </c>
    </row>
    <row r="221" spans="1:6">
      <c r="A221" s="8">
        <v>5</v>
      </c>
      <c r="B221" s="14" t="s">
        <v>175</v>
      </c>
      <c r="C221" s="12" t="s">
        <v>23</v>
      </c>
      <c r="D221" s="8">
        <v>1</v>
      </c>
      <c r="E221" s="15">
        <v>49.875999999999998</v>
      </c>
      <c r="F221" s="12">
        <f t="shared" si="2"/>
        <v>49.875999999999998</v>
      </c>
    </row>
    <row r="222" spans="1:6" ht="20.399999999999999">
      <c r="A222" s="8">
        <v>6</v>
      </c>
      <c r="B222" s="14" t="s">
        <v>483</v>
      </c>
      <c r="C222" s="12" t="s">
        <v>23</v>
      </c>
      <c r="D222" s="8">
        <v>1</v>
      </c>
      <c r="E222" s="15">
        <v>17.29</v>
      </c>
      <c r="F222" s="12">
        <v>17.29</v>
      </c>
    </row>
    <row r="223" spans="1:6">
      <c r="A223" s="8">
        <v>7</v>
      </c>
      <c r="B223" s="14" t="s">
        <v>484</v>
      </c>
      <c r="C223" s="12" t="s">
        <v>23</v>
      </c>
      <c r="D223" s="8">
        <v>2</v>
      </c>
      <c r="E223" s="15">
        <v>50.765000000000001</v>
      </c>
      <c r="F223" s="12">
        <v>101.53</v>
      </c>
    </row>
    <row r="224" spans="1:6">
      <c r="A224" s="8">
        <v>8</v>
      </c>
      <c r="B224" s="14" t="s">
        <v>485</v>
      </c>
      <c r="C224" s="8" t="s">
        <v>23</v>
      </c>
      <c r="D224" s="17">
        <v>1</v>
      </c>
      <c r="E224" s="15">
        <v>212.33500000000001</v>
      </c>
      <c r="F224" s="12">
        <v>212.33500000000001</v>
      </c>
    </row>
    <row r="225" spans="1:6">
      <c r="A225" s="8">
        <v>9</v>
      </c>
      <c r="B225" s="14" t="s">
        <v>176</v>
      </c>
      <c r="C225" s="8" t="s">
        <v>23</v>
      </c>
      <c r="D225" s="8">
        <v>1</v>
      </c>
      <c r="E225" s="15">
        <v>102.928</v>
      </c>
      <c r="F225" s="12">
        <f t="shared" si="2"/>
        <v>102.928</v>
      </c>
    </row>
    <row r="226" spans="1:6" ht="27.75" customHeight="1">
      <c r="A226" s="8">
        <v>10</v>
      </c>
      <c r="B226" s="14" t="s">
        <v>496</v>
      </c>
      <c r="C226" s="8" t="s">
        <v>89</v>
      </c>
      <c r="D226" s="17">
        <v>2</v>
      </c>
      <c r="E226" s="15">
        <v>26.414999999999999</v>
      </c>
      <c r="F226" s="12">
        <v>52.83</v>
      </c>
    </row>
    <row r="227" spans="1:6" ht="20.399999999999999">
      <c r="A227" s="8">
        <v>11</v>
      </c>
      <c r="B227" s="14" t="s">
        <v>497</v>
      </c>
      <c r="C227" s="8" t="s">
        <v>89</v>
      </c>
      <c r="D227" s="17">
        <v>2</v>
      </c>
      <c r="E227" s="15">
        <v>26.414999999999999</v>
      </c>
      <c r="F227" s="12">
        <v>52.83</v>
      </c>
    </row>
    <row r="228" spans="1:6" ht="20.399999999999999">
      <c r="A228" s="8">
        <v>12</v>
      </c>
      <c r="B228" s="14" t="s">
        <v>498</v>
      </c>
      <c r="C228" s="8" t="s">
        <v>89</v>
      </c>
      <c r="D228" s="17">
        <v>2</v>
      </c>
      <c r="E228" s="15">
        <v>26.414999999999999</v>
      </c>
      <c r="F228" s="12">
        <v>52.83</v>
      </c>
    </row>
    <row r="229" spans="1:6" ht="20.399999999999999">
      <c r="A229" s="8">
        <v>13</v>
      </c>
      <c r="B229" s="14" t="s">
        <v>499</v>
      </c>
      <c r="C229" s="8" t="s">
        <v>89</v>
      </c>
      <c r="D229" s="17">
        <v>1</v>
      </c>
      <c r="E229" s="15">
        <v>26.414999999999999</v>
      </c>
      <c r="F229" s="12">
        <f t="shared" si="2"/>
        <v>26.414999999999999</v>
      </c>
    </row>
    <row r="230" spans="1:6" ht="20.399999999999999">
      <c r="A230" s="8">
        <v>14</v>
      </c>
      <c r="B230" s="14" t="s">
        <v>500</v>
      </c>
      <c r="C230" s="8" t="s">
        <v>89</v>
      </c>
      <c r="D230" s="17">
        <v>1</v>
      </c>
      <c r="E230" s="15">
        <v>26.414999999999999</v>
      </c>
      <c r="F230" s="12">
        <f t="shared" si="2"/>
        <v>26.414999999999999</v>
      </c>
    </row>
    <row r="231" spans="1:6" ht="20.399999999999999">
      <c r="A231" s="8">
        <v>15</v>
      </c>
      <c r="B231" s="14" t="s">
        <v>177</v>
      </c>
      <c r="C231" s="8" t="s">
        <v>23</v>
      </c>
      <c r="D231" s="17">
        <v>2</v>
      </c>
      <c r="E231" s="15">
        <v>79.86</v>
      </c>
      <c r="F231" s="12">
        <f t="shared" si="2"/>
        <v>159.72</v>
      </c>
    </row>
    <row r="232" spans="1:6">
      <c r="A232" s="8">
        <v>16</v>
      </c>
      <c r="B232" s="14" t="s">
        <v>178</v>
      </c>
      <c r="C232" s="8" t="s">
        <v>89</v>
      </c>
      <c r="D232" s="17">
        <v>4</v>
      </c>
      <c r="E232" s="15">
        <v>35.784999999999997</v>
      </c>
      <c r="F232" s="12">
        <f t="shared" si="2"/>
        <v>143.13999999999999</v>
      </c>
    </row>
    <row r="233" spans="1:6">
      <c r="A233" s="8">
        <v>17</v>
      </c>
      <c r="B233" s="14" t="s">
        <v>179</v>
      </c>
      <c r="C233" s="8" t="s">
        <v>23</v>
      </c>
      <c r="D233" s="17">
        <v>8</v>
      </c>
      <c r="E233" s="15">
        <v>11.574999999999999</v>
      </c>
      <c r="F233" s="12">
        <f t="shared" si="2"/>
        <v>92.6</v>
      </c>
    </row>
    <row r="234" spans="1:6">
      <c r="A234" s="8">
        <v>18</v>
      </c>
      <c r="B234" s="14" t="s">
        <v>180</v>
      </c>
      <c r="C234" s="8" t="s">
        <v>23</v>
      </c>
      <c r="D234" s="8">
        <v>15</v>
      </c>
      <c r="E234" s="15">
        <v>9.3620000000000001</v>
      </c>
      <c r="F234" s="12">
        <f t="shared" si="2"/>
        <v>140.43</v>
      </c>
    </row>
    <row r="235" spans="1:6">
      <c r="A235" s="8">
        <v>19</v>
      </c>
      <c r="B235" s="14" t="s">
        <v>181</v>
      </c>
      <c r="C235" s="8" t="s">
        <v>23</v>
      </c>
      <c r="D235" s="8">
        <v>6</v>
      </c>
      <c r="E235" s="15">
        <v>8.3369999999999997</v>
      </c>
      <c r="F235" s="12">
        <f t="shared" si="2"/>
        <v>50.021999999999998</v>
      </c>
    </row>
    <row r="236" spans="1:6">
      <c r="A236" s="8">
        <v>20</v>
      </c>
      <c r="B236" s="14" t="s">
        <v>182</v>
      </c>
      <c r="C236" s="8" t="s">
        <v>23</v>
      </c>
      <c r="D236" s="8">
        <v>4</v>
      </c>
      <c r="E236" s="15">
        <v>6.9459999999999997</v>
      </c>
      <c r="F236" s="12">
        <f t="shared" si="2"/>
        <v>27.783999999999999</v>
      </c>
    </row>
    <row r="237" spans="1:6">
      <c r="A237" s="8">
        <v>21</v>
      </c>
      <c r="B237" s="14" t="s">
        <v>183</v>
      </c>
      <c r="C237" s="8" t="s">
        <v>23</v>
      </c>
      <c r="D237" s="8">
        <v>6</v>
      </c>
      <c r="E237" s="15">
        <v>5.36</v>
      </c>
      <c r="F237" s="12">
        <f t="shared" si="2"/>
        <v>32.160000000000004</v>
      </c>
    </row>
    <row r="238" spans="1:6">
      <c r="A238" s="8">
        <v>22</v>
      </c>
      <c r="B238" s="14" t="s">
        <v>184</v>
      </c>
      <c r="C238" s="8" t="s">
        <v>23</v>
      </c>
      <c r="D238" s="8">
        <v>5</v>
      </c>
      <c r="E238" s="15">
        <v>17.25</v>
      </c>
      <c r="F238" s="12">
        <f t="shared" si="2"/>
        <v>86.25</v>
      </c>
    </row>
    <row r="239" spans="1:6">
      <c r="A239" s="8">
        <v>23</v>
      </c>
      <c r="B239" s="14" t="s">
        <v>185</v>
      </c>
      <c r="C239" s="8" t="s">
        <v>23</v>
      </c>
      <c r="D239" s="8">
        <v>1</v>
      </c>
      <c r="E239" s="15">
        <v>14.135999999999999</v>
      </c>
      <c r="F239" s="12">
        <f t="shared" si="2"/>
        <v>14.135999999999999</v>
      </c>
    </row>
    <row r="240" spans="1:6">
      <c r="A240" s="8">
        <v>24</v>
      </c>
      <c r="B240" s="14" t="s">
        <v>186</v>
      </c>
      <c r="C240" s="8" t="s">
        <v>23</v>
      </c>
      <c r="D240" s="8">
        <v>1</v>
      </c>
      <c r="E240" s="15">
        <v>10.769</v>
      </c>
      <c r="F240" s="12">
        <f t="shared" si="2"/>
        <v>10.769</v>
      </c>
    </row>
    <row r="241" spans="1:6">
      <c r="A241" s="8">
        <v>25</v>
      </c>
      <c r="B241" s="14" t="s">
        <v>187</v>
      </c>
      <c r="C241" s="8" t="s">
        <v>23</v>
      </c>
      <c r="D241" s="8">
        <v>1</v>
      </c>
      <c r="E241" s="15">
        <v>8.7189999999999994</v>
      </c>
      <c r="F241" s="12">
        <f t="shared" si="2"/>
        <v>8.7189999999999994</v>
      </c>
    </row>
    <row r="242" spans="1:6">
      <c r="A242" s="8">
        <v>26</v>
      </c>
      <c r="B242" s="14" t="s">
        <v>188</v>
      </c>
      <c r="C242" s="8" t="s">
        <v>23</v>
      </c>
      <c r="D242" s="8">
        <v>5</v>
      </c>
      <c r="E242" s="15">
        <v>14.701000000000001</v>
      </c>
      <c r="F242" s="12">
        <f t="shared" si="2"/>
        <v>73.504999999999995</v>
      </c>
    </row>
    <row r="243" spans="1:6">
      <c r="A243" s="8">
        <v>27</v>
      </c>
      <c r="B243" s="14" t="s">
        <v>189</v>
      </c>
      <c r="C243" s="8" t="s">
        <v>23</v>
      </c>
      <c r="D243" s="8">
        <v>1</v>
      </c>
      <c r="E243" s="15">
        <v>11.509</v>
      </c>
      <c r="F243" s="12">
        <f t="shared" si="2"/>
        <v>11.509</v>
      </c>
    </row>
    <row r="244" spans="1:6">
      <c r="A244" s="8">
        <v>28</v>
      </c>
      <c r="B244" s="14" t="s">
        <v>190</v>
      </c>
      <c r="C244" s="8" t="s">
        <v>23</v>
      </c>
      <c r="D244" s="8">
        <v>1</v>
      </c>
      <c r="E244" s="15">
        <v>6.9269999999999996</v>
      </c>
      <c r="F244" s="12">
        <f t="shared" si="2"/>
        <v>6.9269999999999996</v>
      </c>
    </row>
    <row r="245" spans="1:6">
      <c r="A245" s="8">
        <v>29</v>
      </c>
      <c r="B245" s="14" t="s">
        <v>191</v>
      </c>
      <c r="C245" s="8" t="s">
        <v>23</v>
      </c>
      <c r="D245" s="8">
        <v>1</v>
      </c>
      <c r="E245" s="15">
        <v>6.1360000000000001</v>
      </c>
      <c r="F245" s="12">
        <f t="shared" ref="F245:F308" si="3">D245*E245</f>
        <v>6.1360000000000001</v>
      </c>
    </row>
    <row r="246" spans="1:6">
      <c r="A246" s="8">
        <v>30</v>
      </c>
      <c r="B246" s="14" t="s">
        <v>192</v>
      </c>
      <c r="C246" s="8" t="s">
        <v>23</v>
      </c>
      <c r="D246" s="8">
        <v>10</v>
      </c>
      <c r="E246" s="15">
        <v>6.4340000000000002</v>
      </c>
      <c r="F246" s="12">
        <f t="shared" si="3"/>
        <v>64.34</v>
      </c>
    </row>
    <row r="247" spans="1:6">
      <c r="A247" s="8">
        <v>31</v>
      </c>
      <c r="B247" s="14" t="s">
        <v>193</v>
      </c>
      <c r="C247" s="8" t="s">
        <v>23</v>
      </c>
      <c r="D247" s="8">
        <v>18</v>
      </c>
      <c r="E247" s="15">
        <v>4.7210000000000001</v>
      </c>
      <c r="F247" s="12">
        <f t="shared" si="3"/>
        <v>84.978000000000009</v>
      </c>
    </row>
    <row r="248" spans="1:6">
      <c r="A248" s="8">
        <v>32</v>
      </c>
      <c r="B248" s="14" t="s">
        <v>194</v>
      </c>
      <c r="C248" s="8" t="s">
        <v>23</v>
      </c>
      <c r="D248" s="8">
        <v>18</v>
      </c>
      <c r="E248" s="15">
        <v>3.2210000000000001</v>
      </c>
      <c r="F248" s="12">
        <f t="shared" si="3"/>
        <v>57.978000000000002</v>
      </c>
    </row>
    <row r="249" spans="1:6">
      <c r="A249" s="8">
        <v>33</v>
      </c>
      <c r="B249" s="14" t="s">
        <v>195</v>
      </c>
      <c r="C249" s="8" t="s">
        <v>23</v>
      </c>
      <c r="D249" s="8">
        <v>3</v>
      </c>
      <c r="E249" s="15">
        <v>5.9290000000000003</v>
      </c>
      <c r="F249" s="12">
        <f t="shared" si="3"/>
        <v>17.786999999999999</v>
      </c>
    </row>
    <row r="250" spans="1:6">
      <c r="A250" s="8">
        <v>34</v>
      </c>
      <c r="B250" s="14" t="s">
        <v>196</v>
      </c>
      <c r="C250" s="8" t="s">
        <v>23</v>
      </c>
      <c r="D250" s="8">
        <v>10</v>
      </c>
      <c r="E250" s="15">
        <v>3.3090000000000002</v>
      </c>
      <c r="F250" s="12">
        <f t="shared" si="3"/>
        <v>33.090000000000003</v>
      </c>
    </row>
    <row r="251" spans="1:6">
      <c r="A251" s="8">
        <v>35</v>
      </c>
      <c r="B251" s="14" t="s">
        <v>197</v>
      </c>
      <c r="C251" s="8" t="s">
        <v>23</v>
      </c>
      <c r="D251" s="8">
        <v>6</v>
      </c>
      <c r="E251" s="15">
        <v>3.6160000000000001</v>
      </c>
      <c r="F251" s="12">
        <f t="shared" si="3"/>
        <v>21.696000000000002</v>
      </c>
    </row>
    <row r="252" spans="1:6">
      <c r="A252" s="8">
        <v>36</v>
      </c>
      <c r="B252" s="14" t="s">
        <v>198</v>
      </c>
      <c r="C252" s="8" t="s">
        <v>23</v>
      </c>
      <c r="D252" s="8">
        <v>3</v>
      </c>
      <c r="E252" s="15">
        <v>8.3369999999999997</v>
      </c>
      <c r="F252" s="12">
        <f t="shared" si="3"/>
        <v>25.010999999999999</v>
      </c>
    </row>
    <row r="253" spans="1:6">
      <c r="A253" s="8">
        <v>37</v>
      </c>
      <c r="B253" s="14" t="s">
        <v>199</v>
      </c>
      <c r="C253" s="8" t="s">
        <v>23</v>
      </c>
      <c r="D253" s="8">
        <v>3</v>
      </c>
      <c r="E253" s="15">
        <v>7.8979999999999997</v>
      </c>
      <c r="F253" s="12">
        <f t="shared" si="3"/>
        <v>23.693999999999999</v>
      </c>
    </row>
    <row r="254" spans="1:6">
      <c r="A254" s="8">
        <v>38</v>
      </c>
      <c r="B254" s="14" t="s">
        <v>200</v>
      </c>
      <c r="C254" s="8" t="s">
        <v>23</v>
      </c>
      <c r="D254" s="8">
        <v>2</v>
      </c>
      <c r="E254" s="15">
        <v>5.681</v>
      </c>
      <c r="F254" s="12">
        <f t="shared" si="3"/>
        <v>11.362</v>
      </c>
    </row>
    <row r="255" spans="1:6">
      <c r="A255" s="8">
        <v>39</v>
      </c>
      <c r="B255" s="14" t="s">
        <v>201</v>
      </c>
      <c r="C255" s="8" t="s">
        <v>23</v>
      </c>
      <c r="D255" s="8">
        <v>2</v>
      </c>
      <c r="E255" s="15">
        <v>3.85</v>
      </c>
      <c r="F255" s="12">
        <f t="shared" si="3"/>
        <v>7.7</v>
      </c>
    </row>
    <row r="256" spans="1:6">
      <c r="A256" s="8">
        <v>40</v>
      </c>
      <c r="B256" s="14" t="s">
        <v>521</v>
      </c>
      <c r="C256" s="8" t="s">
        <v>23</v>
      </c>
      <c r="D256" s="8">
        <v>5</v>
      </c>
      <c r="E256" s="15">
        <v>10.486000000000001</v>
      </c>
      <c r="F256" s="12">
        <f t="shared" si="3"/>
        <v>52.430000000000007</v>
      </c>
    </row>
    <row r="257" spans="1:6">
      <c r="A257" s="8">
        <v>41</v>
      </c>
      <c r="B257" s="14" t="s">
        <v>202</v>
      </c>
      <c r="C257" s="8" t="s">
        <v>23</v>
      </c>
      <c r="D257" s="8">
        <v>1</v>
      </c>
      <c r="E257" s="15">
        <v>31.378</v>
      </c>
      <c r="F257" s="12">
        <f t="shared" si="3"/>
        <v>31.378</v>
      </c>
    </row>
    <row r="258" spans="1:6">
      <c r="A258" s="8">
        <v>42</v>
      </c>
      <c r="B258" s="14" t="s">
        <v>203</v>
      </c>
      <c r="C258" s="8" t="s">
        <v>23</v>
      </c>
      <c r="D258" s="8">
        <v>1</v>
      </c>
      <c r="E258" s="15">
        <v>7.5110000000000001</v>
      </c>
      <c r="F258" s="12">
        <f t="shared" si="3"/>
        <v>7.5110000000000001</v>
      </c>
    </row>
    <row r="259" spans="1:6">
      <c r="A259" s="8">
        <v>43</v>
      </c>
      <c r="B259" s="14" t="s">
        <v>204</v>
      </c>
      <c r="C259" s="8" t="s">
        <v>23</v>
      </c>
      <c r="D259" s="8">
        <v>4</v>
      </c>
      <c r="E259" s="15">
        <v>5.5629999999999997</v>
      </c>
      <c r="F259" s="12">
        <f t="shared" si="3"/>
        <v>22.251999999999999</v>
      </c>
    </row>
    <row r="260" spans="1:6">
      <c r="A260" s="8">
        <v>44</v>
      </c>
      <c r="B260" s="14" t="s">
        <v>205</v>
      </c>
      <c r="C260" s="8" t="s">
        <v>23</v>
      </c>
      <c r="D260" s="8">
        <v>50</v>
      </c>
      <c r="E260" s="15">
        <v>0.29299999999999998</v>
      </c>
      <c r="F260" s="12">
        <f t="shared" si="3"/>
        <v>14.649999999999999</v>
      </c>
    </row>
    <row r="261" spans="1:6">
      <c r="A261" s="8">
        <v>45</v>
      </c>
      <c r="B261" s="14" t="s">
        <v>149</v>
      </c>
      <c r="C261" s="8" t="s">
        <v>46</v>
      </c>
      <c r="D261" s="8">
        <v>20</v>
      </c>
      <c r="E261" s="15">
        <v>3.7749999999999999</v>
      </c>
      <c r="F261" s="12">
        <f t="shared" si="3"/>
        <v>75.5</v>
      </c>
    </row>
    <row r="262" spans="1:6">
      <c r="A262" s="8">
        <v>46</v>
      </c>
      <c r="B262" s="14" t="s">
        <v>206</v>
      </c>
      <c r="C262" s="8" t="s">
        <v>46</v>
      </c>
      <c r="D262" s="8">
        <v>5</v>
      </c>
      <c r="E262" s="15">
        <v>3.0720000000000001</v>
      </c>
      <c r="F262" s="12">
        <f t="shared" si="3"/>
        <v>15.36</v>
      </c>
    </row>
    <row r="263" spans="1:6">
      <c r="A263" s="8">
        <v>47</v>
      </c>
      <c r="B263" s="14" t="s">
        <v>207</v>
      </c>
      <c r="C263" s="8" t="s">
        <v>46</v>
      </c>
      <c r="D263" s="8">
        <v>3</v>
      </c>
      <c r="E263" s="15">
        <v>2.706</v>
      </c>
      <c r="F263" s="12">
        <f t="shared" si="3"/>
        <v>8.1180000000000003</v>
      </c>
    </row>
    <row r="264" spans="1:6">
      <c r="A264" s="8">
        <v>48</v>
      </c>
      <c r="B264" s="14" t="s">
        <v>208</v>
      </c>
      <c r="C264" s="8" t="s">
        <v>46</v>
      </c>
      <c r="D264" s="8">
        <v>3</v>
      </c>
      <c r="E264" s="15">
        <v>2.1640000000000001</v>
      </c>
      <c r="F264" s="12">
        <f t="shared" si="3"/>
        <v>6.4920000000000009</v>
      </c>
    </row>
    <row r="265" spans="1:6" ht="20.399999999999999">
      <c r="A265" s="8">
        <v>49</v>
      </c>
      <c r="B265" s="14" t="s">
        <v>209</v>
      </c>
      <c r="C265" s="8" t="s">
        <v>487</v>
      </c>
      <c r="D265" s="17">
        <v>10</v>
      </c>
      <c r="E265" s="15">
        <v>0.75900000000000001</v>
      </c>
      <c r="F265" s="12">
        <f t="shared" si="3"/>
        <v>7.59</v>
      </c>
    </row>
    <row r="266" spans="1:6">
      <c r="A266" s="8">
        <v>50</v>
      </c>
      <c r="B266" s="14" t="s">
        <v>210</v>
      </c>
      <c r="C266" s="8" t="s">
        <v>103</v>
      </c>
      <c r="D266" s="8">
        <v>25</v>
      </c>
      <c r="E266" s="15">
        <v>2.4140000000000001</v>
      </c>
      <c r="F266" s="12">
        <f t="shared" si="3"/>
        <v>60.35</v>
      </c>
    </row>
    <row r="267" spans="1:6">
      <c r="A267" s="8">
        <v>51</v>
      </c>
      <c r="B267" s="14" t="s">
        <v>211</v>
      </c>
      <c r="C267" s="12" t="s">
        <v>23</v>
      </c>
      <c r="D267" s="8">
        <v>1</v>
      </c>
      <c r="E267" s="15">
        <v>24.808</v>
      </c>
      <c r="F267" s="12">
        <f t="shared" si="3"/>
        <v>24.808</v>
      </c>
    </row>
    <row r="268" spans="1:6">
      <c r="A268" s="8"/>
      <c r="B268" s="13" t="s">
        <v>212</v>
      </c>
      <c r="C268" s="8"/>
      <c r="D268" s="17"/>
      <c r="E268" s="15">
        <v>0</v>
      </c>
      <c r="F268" s="12">
        <f t="shared" si="3"/>
        <v>0</v>
      </c>
    </row>
    <row r="269" spans="1:6">
      <c r="A269" s="8">
        <v>1</v>
      </c>
      <c r="B269" s="14" t="s">
        <v>213</v>
      </c>
      <c r="C269" s="8" t="s">
        <v>214</v>
      </c>
      <c r="D269" s="11">
        <v>130.30000000000001</v>
      </c>
      <c r="E269" s="15">
        <v>1.026</v>
      </c>
      <c r="F269" s="12">
        <f t="shared" si="3"/>
        <v>133.68780000000001</v>
      </c>
    </row>
    <row r="270" spans="1:6" ht="20.399999999999999">
      <c r="A270" s="8">
        <v>2</v>
      </c>
      <c r="B270" s="14" t="s">
        <v>215</v>
      </c>
      <c r="C270" s="8" t="s">
        <v>216</v>
      </c>
      <c r="D270" s="8">
        <v>521</v>
      </c>
      <c r="E270" s="15">
        <v>5.8570000000000002</v>
      </c>
      <c r="F270" s="12">
        <f t="shared" si="3"/>
        <v>3051.4970000000003</v>
      </c>
    </row>
    <row r="271" spans="1:6" ht="20.399999999999999">
      <c r="A271" s="8">
        <v>3</v>
      </c>
      <c r="B271" s="14" t="s">
        <v>217</v>
      </c>
      <c r="C271" s="12" t="s">
        <v>23</v>
      </c>
      <c r="D271" s="8">
        <v>4</v>
      </c>
      <c r="E271" s="15">
        <v>336.86200000000002</v>
      </c>
      <c r="F271" s="12">
        <f t="shared" si="3"/>
        <v>1347.4480000000001</v>
      </c>
    </row>
    <row r="272" spans="1:6" ht="20.399999999999999">
      <c r="A272" s="8">
        <v>4</v>
      </c>
      <c r="B272" s="14" t="s">
        <v>218</v>
      </c>
      <c r="C272" s="12" t="s">
        <v>23</v>
      </c>
      <c r="D272" s="8">
        <v>2</v>
      </c>
      <c r="E272" s="15">
        <v>429.322</v>
      </c>
      <c r="F272" s="12">
        <f t="shared" si="3"/>
        <v>858.64400000000001</v>
      </c>
    </row>
    <row r="273" spans="1:6" ht="20.399999999999999">
      <c r="A273" s="8">
        <v>5</v>
      </c>
      <c r="B273" s="14" t="s">
        <v>219</v>
      </c>
      <c r="C273" s="8" t="s">
        <v>89</v>
      </c>
      <c r="D273" s="8">
        <v>49</v>
      </c>
      <c r="E273" s="15">
        <v>4.4980000000000002</v>
      </c>
      <c r="F273" s="12">
        <f t="shared" si="3"/>
        <v>220.40200000000002</v>
      </c>
    </row>
    <row r="274" spans="1:6">
      <c r="A274" s="8">
        <v>6</v>
      </c>
      <c r="B274" s="14" t="s">
        <v>220</v>
      </c>
      <c r="C274" s="8" t="s">
        <v>23</v>
      </c>
      <c r="D274" s="8">
        <v>49</v>
      </c>
      <c r="E274" s="15">
        <v>5.3140000000000001</v>
      </c>
      <c r="F274" s="12">
        <f t="shared" si="3"/>
        <v>260.38600000000002</v>
      </c>
    </row>
    <row r="275" spans="1:6">
      <c r="A275" s="8">
        <v>7</v>
      </c>
      <c r="B275" s="14" t="s">
        <v>221</v>
      </c>
      <c r="C275" s="8" t="s">
        <v>23</v>
      </c>
      <c r="D275" s="8">
        <v>49</v>
      </c>
      <c r="E275" s="15">
        <v>7.556</v>
      </c>
      <c r="F275" s="12">
        <f t="shared" si="3"/>
        <v>370.24400000000003</v>
      </c>
    </row>
    <row r="276" spans="1:6">
      <c r="A276" s="8">
        <v>8</v>
      </c>
      <c r="B276" s="14" t="s">
        <v>222</v>
      </c>
      <c r="C276" s="8" t="s">
        <v>23</v>
      </c>
      <c r="D276" s="8">
        <v>98</v>
      </c>
      <c r="E276" s="15">
        <v>4.3999999999999997E-2</v>
      </c>
      <c r="F276" s="12">
        <f t="shared" si="3"/>
        <v>4.3119999999999994</v>
      </c>
    </row>
    <row r="277" spans="1:6" ht="20.399999999999999">
      <c r="A277" s="8">
        <v>9</v>
      </c>
      <c r="B277" s="14" t="s">
        <v>223</v>
      </c>
      <c r="C277" s="8" t="s">
        <v>23</v>
      </c>
      <c r="D277" s="8">
        <v>4</v>
      </c>
      <c r="E277" s="15">
        <v>7.2999999999999995E-2</v>
      </c>
      <c r="F277" s="12">
        <f t="shared" si="3"/>
        <v>0.29199999999999998</v>
      </c>
    </row>
    <row r="278" spans="1:6" ht="20.399999999999999">
      <c r="A278" s="8">
        <v>10</v>
      </c>
      <c r="B278" s="14" t="s">
        <v>224</v>
      </c>
      <c r="C278" s="8" t="s">
        <v>23</v>
      </c>
      <c r="D278" s="8">
        <v>16</v>
      </c>
      <c r="E278" s="15">
        <v>5.8999999999999997E-2</v>
      </c>
      <c r="F278" s="12">
        <f t="shared" si="3"/>
        <v>0.94399999999999995</v>
      </c>
    </row>
    <row r="279" spans="1:6" ht="20.399999999999999">
      <c r="A279" s="8">
        <v>11</v>
      </c>
      <c r="B279" s="14" t="s">
        <v>225</v>
      </c>
      <c r="C279" s="8" t="s">
        <v>23</v>
      </c>
      <c r="D279" s="8">
        <v>4</v>
      </c>
      <c r="E279" s="15">
        <v>0.498</v>
      </c>
      <c r="F279" s="12">
        <f t="shared" si="3"/>
        <v>1.992</v>
      </c>
    </row>
    <row r="280" spans="1:6">
      <c r="A280" s="8">
        <v>12</v>
      </c>
      <c r="B280" s="14" t="s">
        <v>226</v>
      </c>
      <c r="C280" s="8" t="s">
        <v>23</v>
      </c>
      <c r="D280" s="8">
        <v>12</v>
      </c>
      <c r="E280" s="15">
        <v>6.5439999999999996</v>
      </c>
      <c r="F280" s="12">
        <f t="shared" si="3"/>
        <v>78.527999999999992</v>
      </c>
    </row>
    <row r="281" spans="1:6">
      <c r="A281" s="8">
        <v>13</v>
      </c>
      <c r="B281" s="14" t="s">
        <v>227</v>
      </c>
      <c r="C281" s="8" t="s">
        <v>23</v>
      </c>
      <c r="D281" s="8">
        <v>6</v>
      </c>
      <c r="E281" s="15">
        <v>4.3550000000000004</v>
      </c>
      <c r="F281" s="12">
        <f t="shared" si="3"/>
        <v>26.130000000000003</v>
      </c>
    </row>
    <row r="282" spans="1:6">
      <c r="A282" s="8">
        <v>14</v>
      </c>
      <c r="B282" s="14" t="s">
        <v>228</v>
      </c>
      <c r="C282" s="8" t="s">
        <v>23</v>
      </c>
      <c r="D282" s="8">
        <v>6</v>
      </c>
      <c r="E282" s="15">
        <v>6.2549999999999999</v>
      </c>
      <c r="F282" s="12">
        <f t="shared" si="3"/>
        <v>37.53</v>
      </c>
    </row>
    <row r="283" spans="1:6" ht="40.799999999999997">
      <c r="A283" s="8">
        <v>15</v>
      </c>
      <c r="B283" s="14" t="s">
        <v>229</v>
      </c>
      <c r="C283" s="8" t="s">
        <v>46</v>
      </c>
      <c r="D283" s="8">
        <v>150</v>
      </c>
      <c r="E283" s="15">
        <v>10.153</v>
      </c>
      <c r="F283" s="12">
        <f t="shared" si="3"/>
        <v>1522.95</v>
      </c>
    </row>
    <row r="284" spans="1:6" ht="40.799999999999997">
      <c r="A284" s="8">
        <v>16</v>
      </c>
      <c r="B284" s="14" t="s">
        <v>230</v>
      </c>
      <c r="C284" s="8" t="s">
        <v>46</v>
      </c>
      <c r="D284" s="8">
        <v>100</v>
      </c>
      <c r="E284" s="15">
        <v>6.71</v>
      </c>
      <c r="F284" s="12">
        <f t="shared" si="3"/>
        <v>671</v>
      </c>
    </row>
    <row r="285" spans="1:6" ht="30.6">
      <c r="A285" s="8">
        <v>17</v>
      </c>
      <c r="B285" s="14" t="s">
        <v>231</v>
      </c>
      <c r="C285" s="8" t="s">
        <v>46</v>
      </c>
      <c r="D285" s="8">
        <v>80</v>
      </c>
      <c r="E285" s="15">
        <v>4.9029999999999996</v>
      </c>
      <c r="F285" s="12">
        <f t="shared" si="3"/>
        <v>392.23999999999995</v>
      </c>
    </row>
    <row r="286" spans="1:6" ht="40.799999999999997">
      <c r="A286" s="8">
        <v>18</v>
      </c>
      <c r="B286" s="14" t="s">
        <v>232</v>
      </c>
      <c r="C286" s="8" t="s">
        <v>46</v>
      </c>
      <c r="D286" s="8">
        <v>100</v>
      </c>
      <c r="E286" s="15">
        <v>3.4620000000000002</v>
      </c>
      <c r="F286" s="12">
        <f t="shared" si="3"/>
        <v>346.20000000000005</v>
      </c>
    </row>
    <row r="287" spans="1:6" ht="30.6">
      <c r="A287" s="8">
        <v>19</v>
      </c>
      <c r="B287" s="14" t="s">
        <v>233</v>
      </c>
      <c r="C287" s="8" t="s">
        <v>46</v>
      </c>
      <c r="D287" s="8">
        <v>70</v>
      </c>
      <c r="E287" s="15">
        <v>2.641</v>
      </c>
      <c r="F287" s="12">
        <f t="shared" si="3"/>
        <v>184.87</v>
      </c>
    </row>
    <row r="288" spans="1:6" ht="40.799999999999997">
      <c r="A288" s="8">
        <v>20</v>
      </c>
      <c r="B288" s="14" t="s">
        <v>234</v>
      </c>
      <c r="C288" s="8" t="s">
        <v>46</v>
      </c>
      <c r="D288" s="8">
        <v>100</v>
      </c>
      <c r="E288" s="15">
        <v>2.3140000000000001</v>
      </c>
      <c r="F288" s="12">
        <f t="shared" si="3"/>
        <v>231.4</v>
      </c>
    </row>
    <row r="289" spans="1:6">
      <c r="A289" s="8">
        <v>21</v>
      </c>
      <c r="B289" s="14" t="s">
        <v>235</v>
      </c>
      <c r="C289" s="8" t="s">
        <v>23</v>
      </c>
      <c r="D289" s="8">
        <v>800</v>
      </c>
      <c r="E289" s="15">
        <v>0.14599999999999999</v>
      </c>
      <c r="F289" s="12">
        <f t="shared" si="3"/>
        <v>116.8</v>
      </c>
    </row>
    <row r="290" spans="1:6">
      <c r="A290" s="8">
        <v>22</v>
      </c>
      <c r="B290" s="14" t="s">
        <v>236</v>
      </c>
      <c r="C290" s="8" t="s">
        <v>23</v>
      </c>
      <c r="D290" s="8">
        <v>600</v>
      </c>
      <c r="E290" s="15">
        <v>4.3999999999999997E-2</v>
      </c>
      <c r="F290" s="12">
        <f t="shared" si="3"/>
        <v>26.4</v>
      </c>
    </row>
    <row r="291" spans="1:6">
      <c r="A291" s="8">
        <v>23</v>
      </c>
      <c r="B291" s="14" t="s">
        <v>237</v>
      </c>
      <c r="C291" s="8" t="s">
        <v>488</v>
      </c>
      <c r="D291" s="8">
        <v>8</v>
      </c>
      <c r="E291" s="15">
        <v>23.818999999999999</v>
      </c>
      <c r="F291" s="12">
        <f t="shared" si="3"/>
        <v>190.55199999999999</v>
      </c>
    </row>
    <row r="292" spans="1:6" ht="20.399999999999999">
      <c r="A292" s="8">
        <v>24</v>
      </c>
      <c r="B292" s="14" t="s">
        <v>238</v>
      </c>
      <c r="C292" s="8" t="s">
        <v>488</v>
      </c>
      <c r="D292" s="17">
        <v>8</v>
      </c>
      <c r="E292" s="15">
        <v>49.804000000000002</v>
      </c>
      <c r="F292" s="12">
        <f t="shared" si="3"/>
        <v>398.43200000000002</v>
      </c>
    </row>
    <row r="293" spans="1:6">
      <c r="A293" s="8"/>
      <c r="B293" s="10" t="s">
        <v>239</v>
      </c>
      <c r="C293" s="12"/>
      <c r="D293" s="8"/>
      <c r="E293" s="15">
        <v>0</v>
      </c>
      <c r="F293" s="12">
        <f t="shared" si="3"/>
        <v>0</v>
      </c>
    </row>
    <row r="294" spans="1:6">
      <c r="A294" s="8"/>
      <c r="B294" s="13" t="s">
        <v>240</v>
      </c>
      <c r="C294" s="8"/>
      <c r="D294" s="8"/>
      <c r="E294" s="15">
        <v>0</v>
      </c>
      <c r="F294" s="12">
        <f t="shared" si="3"/>
        <v>0</v>
      </c>
    </row>
    <row r="295" spans="1:6" ht="61.2">
      <c r="A295" s="8">
        <v>1</v>
      </c>
      <c r="B295" s="14" t="s">
        <v>501</v>
      </c>
      <c r="C295" s="8" t="s">
        <v>89</v>
      </c>
      <c r="D295" s="8">
        <v>1</v>
      </c>
      <c r="E295" s="15">
        <v>17.762</v>
      </c>
      <c r="F295" s="12">
        <f t="shared" si="3"/>
        <v>17.762</v>
      </c>
    </row>
    <row r="296" spans="1:6">
      <c r="A296" s="8">
        <v>2</v>
      </c>
      <c r="B296" s="14" t="s">
        <v>241</v>
      </c>
      <c r="C296" s="8" t="s">
        <v>23</v>
      </c>
      <c r="D296" s="8">
        <v>4</v>
      </c>
      <c r="E296" s="15">
        <v>11.558999999999999</v>
      </c>
      <c r="F296" s="12">
        <f t="shared" si="3"/>
        <v>46.235999999999997</v>
      </c>
    </row>
    <row r="297" spans="1:6">
      <c r="A297" s="8">
        <v>3</v>
      </c>
      <c r="B297" s="14" t="s">
        <v>242</v>
      </c>
      <c r="C297" s="8" t="s">
        <v>23</v>
      </c>
      <c r="D297" s="8">
        <v>4</v>
      </c>
      <c r="E297" s="15">
        <v>9.81</v>
      </c>
      <c r="F297" s="12">
        <f t="shared" si="3"/>
        <v>39.24</v>
      </c>
    </row>
    <row r="298" spans="1:6">
      <c r="A298" s="8">
        <v>4</v>
      </c>
      <c r="B298" s="14" t="s">
        <v>243</v>
      </c>
      <c r="C298" s="8" t="s">
        <v>89</v>
      </c>
      <c r="D298" s="17">
        <v>1</v>
      </c>
      <c r="E298" s="15">
        <v>297.42200000000003</v>
      </c>
      <c r="F298" s="12">
        <f t="shared" si="3"/>
        <v>297.42200000000003</v>
      </c>
    </row>
    <row r="299" spans="1:6">
      <c r="A299" s="8"/>
      <c r="B299" s="13" t="s">
        <v>244</v>
      </c>
      <c r="C299" s="8"/>
      <c r="D299" s="8"/>
      <c r="E299" s="15">
        <v>0</v>
      </c>
      <c r="F299" s="12">
        <f t="shared" si="3"/>
        <v>0</v>
      </c>
    </row>
    <row r="300" spans="1:6">
      <c r="A300" s="8">
        <v>1</v>
      </c>
      <c r="B300" s="14" t="s">
        <v>502</v>
      </c>
      <c r="C300" s="12" t="s">
        <v>23</v>
      </c>
      <c r="D300" s="8">
        <v>1</v>
      </c>
      <c r="E300" s="15">
        <v>11.759</v>
      </c>
      <c r="F300" s="12">
        <f t="shared" si="3"/>
        <v>11.759</v>
      </c>
    </row>
    <row r="301" spans="1:6">
      <c r="A301" s="8">
        <v>2</v>
      </c>
      <c r="B301" s="14" t="s">
        <v>245</v>
      </c>
      <c r="C301" s="12" t="s">
        <v>23</v>
      </c>
      <c r="D301" s="8">
        <v>2</v>
      </c>
      <c r="E301" s="15">
        <v>3.5910000000000002</v>
      </c>
      <c r="F301" s="12">
        <f t="shared" si="3"/>
        <v>7.1820000000000004</v>
      </c>
    </row>
    <row r="302" spans="1:6">
      <c r="A302" s="8">
        <v>3</v>
      </c>
      <c r="B302" s="14" t="s">
        <v>246</v>
      </c>
      <c r="C302" s="12" t="s">
        <v>23</v>
      </c>
      <c r="D302" s="8">
        <v>1</v>
      </c>
      <c r="E302" s="15">
        <v>31.6</v>
      </c>
      <c r="F302" s="12">
        <f t="shared" si="3"/>
        <v>31.6</v>
      </c>
    </row>
    <row r="303" spans="1:6">
      <c r="A303" s="8">
        <v>4</v>
      </c>
      <c r="B303" s="14" t="s">
        <v>503</v>
      </c>
      <c r="C303" s="12" t="s">
        <v>23</v>
      </c>
      <c r="D303" s="8">
        <v>1</v>
      </c>
      <c r="E303" s="15">
        <v>11.759</v>
      </c>
      <c r="F303" s="12">
        <f t="shared" si="3"/>
        <v>11.759</v>
      </c>
    </row>
    <row r="304" spans="1:6">
      <c r="A304" s="8">
        <v>5</v>
      </c>
      <c r="B304" s="14" t="s">
        <v>247</v>
      </c>
      <c r="C304" s="12" t="s">
        <v>23</v>
      </c>
      <c r="D304" s="8">
        <v>2</v>
      </c>
      <c r="E304" s="15">
        <v>2.859</v>
      </c>
      <c r="F304" s="12">
        <f t="shared" si="3"/>
        <v>5.718</v>
      </c>
    </row>
    <row r="305" spans="1:6">
      <c r="A305" s="8">
        <v>6</v>
      </c>
      <c r="B305" s="14" t="s">
        <v>246</v>
      </c>
      <c r="C305" s="12" t="s">
        <v>23</v>
      </c>
      <c r="D305" s="8">
        <v>1</v>
      </c>
      <c r="E305" s="15">
        <v>31.6</v>
      </c>
      <c r="F305" s="12">
        <f t="shared" si="3"/>
        <v>31.6</v>
      </c>
    </row>
    <row r="306" spans="1:6" ht="20.399999999999999">
      <c r="A306" s="8">
        <v>7</v>
      </c>
      <c r="B306" s="14" t="s">
        <v>504</v>
      </c>
      <c r="C306" s="12" t="s">
        <v>23</v>
      </c>
      <c r="D306" s="8">
        <v>2</v>
      </c>
      <c r="E306" s="15">
        <v>11.759</v>
      </c>
      <c r="F306" s="12">
        <f t="shared" si="3"/>
        <v>23.518000000000001</v>
      </c>
    </row>
    <row r="307" spans="1:6">
      <c r="A307" s="8">
        <v>8</v>
      </c>
      <c r="B307" s="14" t="s">
        <v>248</v>
      </c>
      <c r="C307" s="12" t="s">
        <v>23</v>
      </c>
      <c r="D307" s="8">
        <v>1</v>
      </c>
      <c r="E307" s="15">
        <v>2.5659999999999998</v>
      </c>
      <c r="F307" s="12">
        <f t="shared" si="3"/>
        <v>2.5659999999999998</v>
      </c>
    </row>
    <row r="308" spans="1:6">
      <c r="A308" s="8">
        <v>9</v>
      </c>
      <c r="B308" s="14" t="s">
        <v>246</v>
      </c>
      <c r="C308" s="12" t="s">
        <v>23</v>
      </c>
      <c r="D308" s="8">
        <v>2</v>
      </c>
      <c r="E308" s="15">
        <v>31.6</v>
      </c>
      <c r="F308" s="12">
        <f t="shared" si="3"/>
        <v>63.2</v>
      </c>
    </row>
    <row r="309" spans="1:6" ht="20.399999999999999">
      <c r="A309" s="8">
        <v>10</v>
      </c>
      <c r="B309" s="14" t="s">
        <v>505</v>
      </c>
      <c r="C309" s="12" t="s">
        <v>23</v>
      </c>
      <c r="D309" s="8">
        <v>1</v>
      </c>
      <c r="E309" s="15">
        <v>11.759</v>
      </c>
      <c r="F309" s="12">
        <f t="shared" ref="F309:F372" si="4">D309*E309</f>
        <v>11.759</v>
      </c>
    </row>
    <row r="310" spans="1:6">
      <c r="A310" s="8">
        <v>11</v>
      </c>
      <c r="B310" s="14" t="s">
        <v>248</v>
      </c>
      <c r="C310" s="12" t="s">
        <v>23</v>
      </c>
      <c r="D310" s="8">
        <v>2</v>
      </c>
      <c r="E310" s="15">
        <v>2.5659999999999998</v>
      </c>
      <c r="F310" s="12">
        <f t="shared" si="4"/>
        <v>5.1319999999999997</v>
      </c>
    </row>
    <row r="311" spans="1:6">
      <c r="A311" s="8">
        <v>12</v>
      </c>
      <c r="B311" s="14" t="s">
        <v>246</v>
      </c>
      <c r="C311" s="12" t="s">
        <v>23</v>
      </c>
      <c r="D311" s="8">
        <v>1</v>
      </c>
      <c r="E311" s="15">
        <v>31.6</v>
      </c>
      <c r="F311" s="12">
        <f t="shared" si="4"/>
        <v>31.6</v>
      </c>
    </row>
    <row r="312" spans="1:6">
      <c r="A312" s="8">
        <v>13</v>
      </c>
      <c r="B312" s="14" t="s">
        <v>506</v>
      </c>
      <c r="C312" s="12" t="s">
        <v>23</v>
      </c>
      <c r="D312" s="8">
        <v>1</v>
      </c>
      <c r="E312" s="15">
        <v>11.759</v>
      </c>
      <c r="F312" s="12">
        <f t="shared" si="4"/>
        <v>11.759</v>
      </c>
    </row>
    <row r="313" spans="1:6">
      <c r="A313" s="8">
        <v>14</v>
      </c>
      <c r="B313" s="14" t="s">
        <v>249</v>
      </c>
      <c r="C313" s="8" t="s">
        <v>46</v>
      </c>
      <c r="D313" s="8">
        <v>2</v>
      </c>
      <c r="E313" s="15">
        <v>0.73199999999999998</v>
      </c>
      <c r="F313" s="12">
        <f t="shared" si="4"/>
        <v>1.464</v>
      </c>
    </row>
    <row r="314" spans="1:6">
      <c r="A314" s="8">
        <v>15</v>
      </c>
      <c r="B314" s="14" t="s">
        <v>246</v>
      </c>
      <c r="C314" s="12" t="s">
        <v>23</v>
      </c>
      <c r="D314" s="8">
        <v>1</v>
      </c>
      <c r="E314" s="15">
        <v>31.6</v>
      </c>
      <c r="F314" s="12">
        <f t="shared" si="4"/>
        <v>31.6</v>
      </c>
    </row>
    <row r="315" spans="1:6">
      <c r="A315" s="8">
        <v>16</v>
      </c>
      <c r="B315" s="14" t="s">
        <v>507</v>
      </c>
      <c r="C315" s="12" t="s">
        <v>23</v>
      </c>
      <c r="D315" s="8">
        <v>1</v>
      </c>
      <c r="E315" s="15">
        <v>11.759</v>
      </c>
      <c r="F315" s="12">
        <f t="shared" si="4"/>
        <v>11.759</v>
      </c>
    </row>
    <row r="316" spans="1:6">
      <c r="A316" s="8">
        <v>17</v>
      </c>
      <c r="B316" s="14" t="s">
        <v>249</v>
      </c>
      <c r="C316" s="8" t="s">
        <v>46</v>
      </c>
      <c r="D316" s="8">
        <v>2</v>
      </c>
      <c r="E316" s="15">
        <v>0.73199999999999998</v>
      </c>
      <c r="F316" s="12">
        <f t="shared" si="4"/>
        <v>1.464</v>
      </c>
    </row>
    <row r="317" spans="1:6">
      <c r="A317" s="8">
        <v>18</v>
      </c>
      <c r="B317" s="14" t="s">
        <v>246</v>
      </c>
      <c r="C317" s="12" t="s">
        <v>23</v>
      </c>
      <c r="D317" s="8">
        <v>1</v>
      </c>
      <c r="E317" s="15">
        <v>2.3170000000000002</v>
      </c>
      <c r="F317" s="12">
        <f t="shared" si="4"/>
        <v>2.3170000000000002</v>
      </c>
    </row>
    <row r="318" spans="1:6">
      <c r="A318" s="8">
        <v>19</v>
      </c>
      <c r="B318" s="14" t="s">
        <v>508</v>
      </c>
      <c r="C318" s="12" t="s">
        <v>23</v>
      </c>
      <c r="D318" s="8">
        <v>1</v>
      </c>
      <c r="E318" s="15">
        <v>11.759</v>
      </c>
      <c r="F318" s="12">
        <f t="shared" si="4"/>
        <v>11.759</v>
      </c>
    </row>
    <row r="319" spans="1:6">
      <c r="A319" s="8">
        <v>20</v>
      </c>
      <c r="B319" s="14" t="s">
        <v>250</v>
      </c>
      <c r="C319" s="12" t="s">
        <v>23</v>
      </c>
      <c r="D319" s="8">
        <v>2</v>
      </c>
      <c r="E319" s="15">
        <v>2.1269999999999998</v>
      </c>
      <c r="F319" s="12">
        <f t="shared" si="4"/>
        <v>4.2539999999999996</v>
      </c>
    </row>
    <row r="320" spans="1:6">
      <c r="A320" s="8">
        <v>21</v>
      </c>
      <c r="B320" s="14" t="s">
        <v>246</v>
      </c>
      <c r="C320" s="12" t="s">
        <v>23</v>
      </c>
      <c r="D320" s="8">
        <v>1</v>
      </c>
      <c r="E320" s="15">
        <v>31.6</v>
      </c>
      <c r="F320" s="12">
        <f t="shared" si="4"/>
        <v>31.6</v>
      </c>
    </row>
    <row r="321" spans="1:6" ht="20.399999999999999">
      <c r="A321" s="8">
        <v>22</v>
      </c>
      <c r="B321" s="14" t="s">
        <v>509</v>
      </c>
      <c r="C321" s="12" t="s">
        <v>23</v>
      </c>
      <c r="D321" s="8">
        <v>5</v>
      </c>
      <c r="E321" s="15">
        <v>7.7869999999999999</v>
      </c>
      <c r="F321" s="12">
        <f t="shared" si="4"/>
        <v>38.935000000000002</v>
      </c>
    </row>
    <row r="322" spans="1:6">
      <c r="A322" s="8">
        <v>23</v>
      </c>
      <c r="B322" s="14" t="s">
        <v>251</v>
      </c>
      <c r="C322" s="12" t="s">
        <v>23</v>
      </c>
      <c r="D322" s="8">
        <v>2</v>
      </c>
      <c r="E322" s="15">
        <v>29.283000000000001</v>
      </c>
      <c r="F322" s="12">
        <f t="shared" si="4"/>
        <v>58.566000000000003</v>
      </c>
    </row>
    <row r="323" spans="1:6" ht="30.6">
      <c r="A323" s="8">
        <v>24</v>
      </c>
      <c r="B323" s="14" t="s">
        <v>252</v>
      </c>
      <c r="C323" s="12" t="s">
        <v>89</v>
      </c>
      <c r="D323" s="8">
        <v>2</v>
      </c>
      <c r="E323" s="15">
        <v>15.228999999999999</v>
      </c>
      <c r="F323" s="12">
        <f t="shared" si="4"/>
        <v>30.457999999999998</v>
      </c>
    </row>
    <row r="324" spans="1:6">
      <c r="A324" s="8">
        <v>25</v>
      </c>
      <c r="B324" s="14" t="s">
        <v>253</v>
      </c>
      <c r="C324" s="12" t="s">
        <v>23</v>
      </c>
      <c r="D324" s="8">
        <v>1</v>
      </c>
      <c r="E324" s="15">
        <v>193.072</v>
      </c>
      <c r="F324" s="12">
        <f t="shared" si="4"/>
        <v>193.072</v>
      </c>
    </row>
    <row r="325" spans="1:6">
      <c r="A325" s="8">
        <v>26</v>
      </c>
      <c r="B325" s="14" t="s">
        <v>254</v>
      </c>
      <c r="C325" s="12" t="s">
        <v>23</v>
      </c>
      <c r="D325" s="8">
        <v>1</v>
      </c>
      <c r="E325" s="15">
        <v>156.46700000000001</v>
      </c>
      <c r="F325" s="12">
        <f t="shared" si="4"/>
        <v>156.46700000000001</v>
      </c>
    </row>
    <row r="326" spans="1:6">
      <c r="A326" s="8">
        <v>27</v>
      </c>
      <c r="B326" s="14" t="s">
        <v>255</v>
      </c>
      <c r="C326" s="12" t="s">
        <v>23</v>
      </c>
      <c r="D326" s="8">
        <v>2</v>
      </c>
      <c r="E326" s="15">
        <v>143.16900000000001</v>
      </c>
      <c r="F326" s="12">
        <f t="shared" si="4"/>
        <v>286.33800000000002</v>
      </c>
    </row>
    <row r="327" spans="1:6">
      <c r="A327" s="8">
        <v>28</v>
      </c>
      <c r="B327" s="14" t="s">
        <v>256</v>
      </c>
      <c r="C327" s="12" t="s">
        <v>23</v>
      </c>
      <c r="D327" s="8">
        <v>2</v>
      </c>
      <c r="E327" s="15">
        <v>140.24</v>
      </c>
      <c r="F327" s="12">
        <f t="shared" si="4"/>
        <v>280.48</v>
      </c>
    </row>
    <row r="328" spans="1:6" ht="20.399999999999999">
      <c r="A328" s="8">
        <v>29</v>
      </c>
      <c r="B328" s="14" t="s">
        <v>257</v>
      </c>
      <c r="C328" s="12" t="s">
        <v>23</v>
      </c>
      <c r="D328" s="8">
        <v>1</v>
      </c>
      <c r="E328" s="15">
        <v>33.593000000000004</v>
      </c>
      <c r="F328" s="12">
        <f t="shared" si="4"/>
        <v>33.593000000000004</v>
      </c>
    </row>
    <row r="329" spans="1:6" ht="20.399999999999999">
      <c r="A329" s="8">
        <v>30</v>
      </c>
      <c r="B329" s="14" t="s">
        <v>258</v>
      </c>
      <c r="C329" s="12" t="s">
        <v>23</v>
      </c>
      <c r="D329" s="8">
        <v>2</v>
      </c>
      <c r="E329" s="15">
        <v>29.201000000000001</v>
      </c>
      <c r="F329" s="12">
        <f t="shared" si="4"/>
        <v>58.402000000000001</v>
      </c>
    </row>
    <row r="330" spans="1:6" ht="20.399999999999999">
      <c r="A330" s="8">
        <v>31</v>
      </c>
      <c r="B330" s="14" t="s">
        <v>259</v>
      </c>
      <c r="C330" s="12" t="s">
        <v>23</v>
      </c>
      <c r="D330" s="8">
        <v>2</v>
      </c>
      <c r="E330" s="15">
        <v>24.808</v>
      </c>
      <c r="F330" s="12">
        <f t="shared" si="4"/>
        <v>49.616</v>
      </c>
    </row>
    <row r="331" spans="1:6" ht="20.399999999999999">
      <c r="A331" s="8">
        <v>32</v>
      </c>
      <c r="B331" s="14" t="s">
        <v>260</v>
      </c>
      <c r="C331" s="12" t="s">
        <v>23</v>
      </c>
      <c r="D331" s="8">
        <v>9</v>
      </c>
      <c r="E331" s="15">
        <v>23.344000000000001</v>
      </c>
      <c r="F331" s="12">
        <f t="shared" si="4"/>
        <v>210.096</v>
      </c>
    </row>
    <row r="332" spans="1:6" ht="20.399999999999999">
      <c r="A332" s="8">
        <v>33</v>
      </c>
      <c r="B332" s="14" t="s">
        <v>261</v>
      </c>
      <c r="C332" s="12" t="s">
        <v>23</v>
      </c>
      <c r="D332" s="8">
        <v>4</v>
      </c>
      <c r="E332" s="15">
        <v>21.88</v>
      </c>
      <c r="F332" s="12">
        <f t="shared" si="4"/>
        <v>87.52</v>
      </c>
    </row>
    <row r="333" spans="1:6" ht="20.399999999999999">
      <c r="A333" s="8">
        <v>34</v>
      </c>
      <c r="B333" s="14" t="s">
        <v>262</v>
      </c>
      <c r="C333" s="12" t="s">
        <v>23</v>
      </c>
      <c r="D333" s="8">
        <v>3</v>
      </c>
      <c r="E333" s="15">
        <v>20.416</v>
      </c>
      <c r="F333" s="12">
        <f t="shared" si="4"/>
        <v>61.248000000000005</v>
      </c>
    </row>
    <row r="334" spans="1:6" ht="20.399999999999999">
      <c r="A334" s="8">
        <v>35</v>
      </c>
      <c r="B334" s="14" t="s">
        <v>263</v>
      </c>
      <c r="C334" s="12" t="s">
        <v>23</v>
      </c>
      <c r="D334" s="8">
        <v>4</v>
      </c>
      <c r="E334" s="15">
        <v>19.684000000000001</v>
      </c>
      <c r="F334" s="12">
        <f t="shared" si="4"/>
        <v>78.736000000000004</v>
      </c>
    </row>
    <row r="335" spans="1:6" ht="20.399999999999999">
      <c r="A335" s="8">
        <v>36</v>
      </c>
      <c r="B335" s="14" t="s">
        <v>264</v>
      </c>
      <c r="C335" s="12" t="s">
        <v>23</v>
      </c>
      <c r="D335" s="8">
        <v>6</v>
      </c>
      <c r="E335" s="15">
        <v>18.952000000000002</v>
      </c>
      <c r="F335" s="12">
        <f t="shared" si="4"/>
        <v>113.71200000000002</v>
      </c>
    </row>
    <row r="336" spans="1:6" ht="20.399999999999999">
      <c r="A336" s="8">
        <v>37</v>
      </c>
      <c r="B336" s="14" t="s">
        <v>265</v>
      </c>
      <c r="C336" s="12" t="s">
        <v>23</v>
      </c>
      <c r="D336" s="8">
        <v>2</v>
      </c>
      <c r="E336" s="15">
        <v>15.291</v>
      </c>
      <c r="F336" s="12">
        <f t="shared" si="4"/>
        <v>30.582000000000001</v>
      </c>
    </row>
    <row r="337" spans="1:6" ht="20.399999999999999">
      <c r="A337" s="8">
        <v>38</v>
      </c>
      <c r="B337" s="14" t="s">
        <v>266</v>
      </c>
      <c r="C337" s="12" t="s">
        <v>23</v>
      </c>
      <c r="D337" s="8">
        <v>16</v>
      </c>
      <c r="E337" s="15">
        <v>11.631</v>
      </c>
      <c r="F337" s="12">
        <f t="shared" si="4"/>
        <v>186.096</v>
      </c>
    </row>
    <row r="338" spans="1:6" ht="20.399999999999999">
      <c r="A338" s="8">
        <v>39</v>
      </c>
      <c r="B338" s="14" t="s">
        <v>267</v>
      </c>
      <c r="C338" s="12" t="s">
        <v>23</v>
      </c>
      <c r="D338" s="8">
        <v>10</v>
      </c>
      <c r="E338" s="15">
        <v>9.8740000000000006</v>
      </c>
      <c r="F338" s="12">
        <f t="shared" si="4"/>
        <v>98.740000000000009</v>
      </c>
    </row>
    <row r="339" spans="1:6">
      <c r="A339" s="8">
        <v>40</v>
      </c>
      <c r="B339" s="14" t="s">
        <v>268</v>
      </c>
      <c r="C339" s="12" t="s">
        <v>23</v>
      </c>
      <c r="D339" s="8">
        <v>2</v>
      </c>
      <c r="E339" s="15">
        <v>37.985999999999997</v>
      </c>
      <c r="F339" s="12">
        <f t="shared" si="4"/>
        <v>75.971999999999994</v>
      </c>
    </row>
    <row r="340" spans="1:6">
      <c r="A340" s="8">
        <v>41</v>
      </c>
      <c r="B340" s="14" t="s">
        <v>269</v>
      </c>
      <c r="C340" s="12" t="s">
        <v>23</v>
      </c>
      <c r="D340" s="8">
        <v>1</v>
      </c>
      <c r="E340" s="15">
        <v>29.201000000000001</v>
      </c>
      <c r="F340" s="12">
        <f t="shared" si="4"/>
        <v>29.201000000000001</v>
      </c>
    </row>
    <row r="341" spans="1:6">
      <c r="A341" s="8">
        <v>42</v>
      </c>
      <c r="B341" s="14" t="s">
        <v>270</v>
      </c>
      <c r="C341" s="12" t="s">
        <v>23</v>
      </c>
      <c r="D341" s="8">
        <v>7</v>
      </c>
      <c r="E341" s="15">
        <v>20.416</v>
      </c>
      <c r="F341" s="12">
        <f t="shared" si="4"/>
        <v>142.91200000000001</v>
      </c>
    </row>
    <row r="342" spans="1:6" ht="20.399999999999999">
      <c r="A342" s="8">
        <v>43</v>
      </c>
      <c r="B342" s="14" t="s">
        <v>271</v>
      </c>
      <c r="C342" s="12" t="s">
        <v>23</v>
      </c>
      <c r="D342" s="8">
        <v>2</v>
      </c>
      <c r="E342" s="15">
        <v>20.619</v>
      </c>
      <c r="F342" s="12">
        <f t="shared" si="4"/>
        <v>41.238</v>
      </c>
    </row>
    <row r="343" spans="1:6" ht="20.399999999999999">
      <c r="A343" s="8">
        <v>44</v>
      </c>
      <c r="B343" s="14" t="s">
        <v>272</v>
      </c>
      <c r="C343" s="12" t="s">
        <v>487</v>
      </c>
      <c r="D343" s="8">
        <v>75</v>
      </c>
      <c r="E343" s="15">
        <v>7.5890000000000004</v>
      </c>
      <c r="F343" s="12">
        <f t="shared" si="4"/>
        <v>569.17500000000007</v>
      </c>
    </row>
    <row r="344" spans="1:6" ht="30.6">
      <c r="A344" s="8">
        <v>45</v>
      </c>
      <c r="B344" s="14" t="s">
        <v>273</v>
      </c>
      <c r="C344" s="12" t="s">
        <v>487</v>
      </c>
      <c r="D344" s="8">
        <v>260</v>
      </c>
      <c r="E344" s="15">
        <v>6.3479999999999999</v>
      </c>
      <c r="F344" s="12">
        <f t="shared" si="4"/>
        <v>1650.48</v>
      </c>
    </row>
    <row r="345" spans="1:6" ht="30.6">
      <c r="A345" s="8">
        <v>46</v>
      </c>
      <c r="B345" s="14" t="s">
        <v>274</v>
      </c>
      <c r="C345" s="12" t="s">
        <v>487</v>
      </c>
      <c r="D345" s="17">
        <v>230</v>
      </c>
      <c r="E345" s="15">
        <v>7.4779999999999998</v>
      </c>
      <c r="F345" s="12">
        <f t="shared" si="4"/>
        <v>1719.94</v>
      </c>
    </row>
    <row r="346" spans="1:6">
      <c r="A346" s="8">
        <v>47</v>
      </c>
      <c r="B346" s="14" t="s">
        <v>275</v>
      </c>
      <c r="C346" s="12" t="s">
        <v>46</v>
      </c>
      <c r="D346" s="8">
        <v>650</v>
      </c>
      <c r="E346" s="15">
        <v>0.73199999999999998</v>
      </c>
      <c r="F346" s="12">
        <f t="shared" si="4"/>
        <v>475.8</v>
      </c>
    </row>
    <row r="347" spans="1:6" ht="20.399999999999999">
      <c r="A347" s="8">
        <v>48</v>
      </c>
      <c r="B347" s="14" t="s">
        <v>276</v>
      </c>
      <c r="C347" s="12" t="s">
        <v>23</v>
      </c>
      <c r="D347" s="8">
        <v>1820</v>
      </c>
      <c r="E347" s="15">
        <v>7.2999999999999995E-2</v>
      </c>
      <c r="F347" s="12">
        <f t="shared" si="4"/>
        <v>132.85999999999999</v>
      </c>
    </row>
    <row r="348" spans="1:6" ht="20.399999999999999">
      <c r="A348" s="8">
        <v>49</v>
      </c>
      <c r="B348" s="14" t="s">
        <v>277</v>
      </c>
      <c r="C348" s="12" t="s">
        <v>103</v>
      </c>
      <c r="D348" s="8">
        <v>200</v>
      </c>
      <c r="E348" s="15">
        <v>0.91300000000000003</v>
      </c>
      <c r="F348" s="12">
        <f t="shared" si="4"/>
        <v>182.6</v>
      </c>
    </row>
    <row r="349" spans="1:6">
      <c r="A349" s="8">
        <v>50</v>
      </c>
      <c r="B349" s="14" t="s">
        <v>278</v>
      </c>
      <c r="C349" s="12" t="s">
        <v>23</v>
      </c>
      <c r="D349" s="17">
        <v>1</v>
      </c>
      <c r="E349" s="15">
        <v>5.3239999999999998</v>
      </c>
      <c r="F349" s="12">
        <f t="shared" si="4"/>
        <v>5.3239999999999998</v>
      </c>
    </row>
    <row r="350" spans="1:6" ht="20.399999999999999">
      <c r="A350" s="8">
        <v>51</v>
      </c>
      <c r="B350" s="14" t="s">
        <v>279</v>
      </c>
      <c r="C350" s="8" t="s">
        <v>23</v>
      </c>
      <c r="D350" s="8">
        <v>1</v>
      </c>
      <c r="E350" s="15">
        <v>3.8450000000000002</v>
      </c>
      <c r="F350" s="12">
        <f t="shared" si="4"/>
        <v>3.8450000000000002</v>
      </c>
    </row>
    <row r="351" spans="1:6" ht="20.399999999999999">
      <c r="A351" s="8">
        <v>52</v>
      </c>
      <c r="B351" s="14" t="s">
        <v>280</v>
      </c>
      <c r="C351" s="8" t="s">
        <v>23</v>
      </c>
      <c r="D351" s="8">
        <v>2</v>
      </c>
      <c r="E351" s="15">
        <v>3.8450000000000002</v>
      </c>
      <c r="F351" s="12">
        <f t="shared" si="4"/>
        <v>7.69</v>
      </c>
    </row>
    <row r="352" spans="1:6" ht="20.399999999999999">
      <c r="A352" s="8">
        <v>53</v>
      </c>
      <c r="B352" s="14" t="s">
        <v>281</v>
      </c>
      <c r="C352" s="12" t="s">
        <v>488</v>
      </c>
      <c r="D352" s="8">
        <v>5.5E-2</v>
      </c>
      <c r="E352" s="15">
        <v>29.256</v>
      </c>
      <c r="F352" s="12">
        <f t="shared" si="4"/>
        <v>1.6090800000000001</v>
      </c>
    </row>
    <row r="353" spans="1:6">
      <c r="A353" s="8"/>
      <c r="B353" s="10" t="s">
        <v>282</v>
      </c>
      <c r="C353" s="8"/>
      <c r="D353" s="17"/>
      <c r="E353" s="15">
        <v>0</v>
      </c>
      <c r="F353" s="12">
        <f t="shared" si="4"/>
        <v>0</v>
      </c>
    </row>
    <row r="354" spans="1:6" ht="20.399999999999999">
      <c r="A354" s="8">
        <v>1</v>
      </c>
      <c r="B354" s="14" t="s">
        <v>283</v>
      </c>
      <c r="C354" s="8" t="s">
        <v>23</v>
      </c>
      <c r="D354" s="8">
        <v>1</v>
      </c>
      <c r="E354" s="15">
        <v>76.421999999999997</v>
      </c>
      <c r="F354" s="12">
        <f t="shared" si="4"/>
        <v>76.421999999999997</v>
      </c>
    </row>
    <row r="355" spans="1:6" ht="20.399999999999999">
      <c r="A355" s="8">
        <v>2</v>
      </c>
      <c r="B355" s="14" t="s">
        <v>284</v>
      </c>
      <c r="C355" s="8" t="s">
        <v>23</v>
      </c>
      <c r="D355" s="8">
        <v>1</v>
      </c>
      <c r="E355" s="15">
        <v>5.1630000000000003</v>
      </c>
      <c r="F355" s="12">
        <f t="shared" si="4"/>
        <v>5.1630000000000003</v>
      </c>
    </row>
    <row r="356" spans="1:6" ht="20.399999999999999">
      <c r="A356" s="8">
        <v>3</v>
      </c>
      <c r="B356" s="14" t="s">
        <v>285</v>
      </c>
      <c r="C356" s="8" t="s">
        <v>23</v>
      </c>
      <c r="D356" s="8">
        <v>2</v>
      </c>
      <c r="E356" s="15">
        <v>3.516</v>
      </c>
      <c r="F356" s="12">
        <f t="shared" si="4"/>
        <v>7.032</v>
      </c>
    </row>
    <row r="357" spans="1:6" ht="20.399999999999999">
      <c r="A357" s="8">
        <v>4</v>
      </c>
      <c r="B357" s="14" t="s">
        <v>286</v>
      </c>
      <c r="C357" s="8" t="s">
        <v>23</v>
      </c>
      <c r="D357" s="8">
        <v>2</v>
      </c>
      <c r="E357" s="15">
        <v>3.516</v>
      </c>
      <c r="F357" s="12">
        <f t="shared" si="4"/>
        <v>7.032</v>
      </c>
    </row>
    <row r="358" spans="1:6" ht="20.399999999999999">
      <c r="A358" s="8">
        <v>5</v>
      </c>
      <c r="B358" s="14" t="s">
        <v>287</v>
      </c>
      <c r="C358" s="8" t="s">
        <v>23</v>
      </c>
      <c r="D358" s="8">
        <v>18</v>
      </c>
      <c r="E358" s="15">
        <v>3.0350000000000001</v>
      </c>
      <c r="F358" s="12">
        <f t="shared" si="4"/>
        <v>54.63</v>
      </c>
    </row>
    <row r="359" spans="1:6" ht="20.399999999999999">
      <c r="A359" s="8">
        <v>6</v>
      </c>
      <c r="B359" s="14" t="s">
        <v>288</v>
      </c>
      <c r="C359" s="8" t="s">
        <v>23</v>
      </c>
      <c r="D359" s="8">
        <v>9</v>
      </c>
      <c r="E359" s="15">
        <v>3.0350000000000001</v>
      </c>
      <c r="F359" s="12">
        <f t="shared" si="4"/>
        <v>27.315000000000001</v>
      </c>
    </row>
    <row r="360" spans="1:6">
      <c r="A360" s="8">
        <v>7</v>
      </c>
      <c r="B360" s="14" t="s">
        <v>289</v>
      </c>
      <c r="C360" s="8" t="s">
        <v>23</v>
      </c>
      <c r="D360" s="8">
        <v>1</v>
      </c>
      <c r="E360" s="15">
        <v>1.94</v>
      </c>
      <c r="F360" s="12">
        <f t="shared" si="4"/>
        <v>1.94</v>
      </c>
    </row>
    <row r="361" spans="1:6" ht="20.399999999999999">
      <c r="A361" s="8">
        <v>8</v>
      </c>
      <c r="B361" s="14" t="s">
        <v>290</v>
      </c>
      <c r="C361" s="8" t="s">
        <v>23</v>
      </c>
      <c r="D361" s="8">
        <v>1</v>
      </c>
      <c r="E361" s="15">
        <v>76.421999999999997</v>
      </c>
      <c r="F361" s="12">
        <f t="shared" si="4"/>
        <v>76.421999999999997</v>
      </c>
    </row>
    <row r="362" spans="1:6" ht="20.399999999999999">
      <c r="A362" s="8">
        <v>9</v>
      </c>
      <c r="B362" s="14" t="s">
        <v>286</v>
      </c>
      <c r="C362" s="8" t="s">
        <v>23</v>
      </c>
      <c r="D362" s="8">
        <v>1</v>
      </c>
      <c r="E362" s="15">
        <v>3.516</v>
      </c>
      <c r="F362" s="12">
        <f t="shared" si="4"/>
        <v>3.516</v>
      </c>
    </row>
    <row r="363" spans="1:6" ht="20.399999999999999">
      <c r="A363" s="8">
        <v>10</v>
      </c>
      <c r="B363" s="14" t="s">
        <v>291</v>
      </c>
      <c r="C363" s="8" t="s">
        <v>23</v>
      </c>
      <c r="D363" s="8">
        <v>3</v>
      </c>
      <c r="E363" s="15">
        <v>3.0350000000000001</v>
      </c>
      <c r="F363" s="12">
        <f t="shared" si="4"/>
        <v>9.1050000000000004</v>
      </c>
    </row>
    <row r="364" spans="1:6" ht="20.399999999999999">
      <c r="A364" s="8">
        <v>11</v>
      </c>
      <c r="B364" s="14" t="s">
        <v>288</v>
      </c>
      <c r="C364" s="8" t="s">
        <v>23</v>
      </c>
      <c r="D364" s="8">
        <v>15</v>
      </c>
      <c r="E364" s="15">
        <v>3.0350000000000001</v>
      </c>
      <c r="F364" s="12">
        <f t="shared" si="4"/>
        <v>45.525000000000006</v>
      </c>
    </row>
    <row r="365" spans="1:6">
      <c r="A365" s="8">
        <v>12</v>
      </c>
      <c r="B365" s="14" t="s">
        <v>292</v>
      </c>
      <c r="C365" s="8" t="s">
        <v>23</v>
      </c>
      <c r="D365" s="8">
        <v>3</v>
      </c>
      <c r="E365" s="15">
        <v>1.08</v>
      </c>
      <c r="F365" s="12">
        <f t="shared" si="4"/>
        <v>3.24</v>
      </c>
    </row>
    <row r="366" spans="1:6">
      <c r="A366" s="8">
        <v>13</v>
      </c>
      <c r="B366" s="14" t="s">
        <v>293</v>
      </c>
      <c r="C366" s="8" t="s">
        <v>23</v>
      </c>
      <c r="D366" s="8">
        <v>9</v>
      </c>
      <c r="E366" s="15">
        <v>1.08</v>
      </c>
      <c r="F366" s="12">
        <f t="shared" si="4"/>
        <v>9.7200000000000006</v>
      </c>
    </row>
    <row r="367" spans="1:6">
      <c r="A367" s="8">
        <v>14</v>
      </c>
      <c r="B367" s="14" t="s">
        <v>294</v>
      </c>
      <c r="C367" s="8" t="s">
        <v>23</v>
      </c>
      <c r="D367" s="8">
        <v>12</v>
      </c>
      <c r="E367" s="15">
        <v>2.6309999999999998</v>
      </c>
      <c r="F367" s="12">
        <f t="shared" si="4"/>
        <v>31.571999999999996</v>
      </c>
    </row>
    <row r="368" spans="1:6">
      <c r="A368" s="8">
        <v>15</v>
      </c>
      <c r="B368" s="14" t="s">
        <v>295</v>
      </c>
      <c r="C368" s="8" t="s">
        <v>23</v>
      </c>
      <c r="D368" s="8">
        <v>1</v>
      </c>
      <c r="E368" s="15">
        <v>1.694</v>
      </c>
      <c r="F368" s="12">
        <f t="shared" si="4"/>
        <v>1.694</v>
      </c>
    </row>
    <row r="369" spans="1:6" ht="20.399999999999999">
      <c r="A369" s="8">
        <v>16</v>
      </c>
      <c r="B369" s="14" t="s">
        <v>296</v>
      </c>
      <c r="C369" s="8" t="s">
        <v>23</v>
      </c>
      <c r="D369" s="8">
        <v>1</v>
      </c>
      <c r="E369" s="15">
        <v>33.734999999999999</v>
      </c>
      <c r="F369" s="12">
        <f t="shared" si="4"/>
        <v>33.734999999999999</v>
      </c>
    </row>
    <row r="370" spans="1:6" ht="20.399999999999999">
      <c r="A370" s="8">
        <v>17</v>
      </c>
      <c r="B370" s="14" t="s">
        <v>297</v>
      </c>
      <c r="C370" s="8" t="s">
        <v>23</v>
      </c>
      <c r="D370" s="8">
        <v>1</v>
      </c>
      <c r="E370" s="15">
        <v>3.516</v>
      </c>
      <c r="F370" s="12">
        <f t="shared" si="4"/>
        <v>3.516</v>
      </c>
    </row>
    <row r="371" spans="1:6" ht="20.399999999999999">
      <c r="A371" s="8">
        <v>18</v>
      </c>
      <c r="B371" s="14" t="s">
        <v>298</v>
      </c>
      <c r="C371" s="8" t="s">
        <v>23</v>
      </c>
      <c r="D371" s="8">
        <v>1</v>
      </c>
      <c r="E371" s="15">
        <v>3.0350000000000001</v>
      </c>
      <c r="F371" s="12">
        <f t="shared" si="4"/>
        <v>3.0350000000000001</v>
      </c>
    </row>
    <row r="372" spans="1:6" ht="20.399999999999999">
      <c r="A372" s="8">
        <v>19</v>
      </c>
      <c r="B372" s="14" t="s">
        <v>299</v>
      </c>
      <c r="C372" s="8" t="s">
        <v>23</v>
      </c>
      <c r="D372" s="8">
        <v>10</v>
      </c>
      <c r="E372" s="15">
        <v>3.0350000000000001</v>
      </c>
      <c r="F372" s="12">
        <f t="shared" si="4"/>
        <v>30.35</v>
      </c>
    </row>
    <row r="373" spans="1:6" ht="20.399999999999999">
      <c r="A373" s="8">
        <v>20</v>
      </c>
      <c r="B373" s="14" t="s">
        <v>288</v>
      </c>
      <c r="C373" s="8" t="s">
        <v>23</v>
      </c>
      <c r="D373" s="8">
        <v>2</v>
      </c>
      <c r="E373" s="15">
        <v>3.0350000000000001</v>
      </c>
      <c r="F373" s="12">
        <f t="shared" ref="F373:F436" si="5">D373*E373</f>
        <v>6.07</v>
      </c>
    </row>
    <row r="374" spans="1:6">
      <c r="A374" s="8">
        <v>21</v>
      </c>
      <c r="B374" s="14" t="s">
        <v>300</v>
      </c>
      <c r="C374" s="8" t="s">
        <v>23</v>
      </c>
      <c r="D374" s="8">
        <v>7</v>
      </c>
      <c r="E374" s="15">
        <v>1.08</v>
      </c>
      <c r="F374" s="12">
        <f t="shared" si="5"/>
        <v>7.5600000000000005</v>
      </c>
    </row>
    <row r="375" spans="1:6">
      <c r="A375" s="8">
        <v>22</v>
      </c>
      <c r="B375" s="14" t="s">
        <v>294</v>
      </c>
      <c r="C375" s="8" t="s">
        <v>23</v>
      </c>
      <c r="D375" s="8">
        <v>7</v>
      </c>
      <c r="E375" s="15">
        <v>2.6309999999999998</v>
      </c>
      <c r="F375" s="12">
        <f t="shared" si="5"/>
        <v>18.416999999999998</v>
      </c>
    </row>
    <row r="376" spans="1:6">
      <c r="A376" s="8">
        <v>23</v>
      </c>
      <c r="B376" s="14" t="s">
        <v>301</v>
      </c>
      <c r="C376" s="8" t="s">
        <v>23</v>
      </c>
      <c r="D376" s="8">
        <v>1</v>
      </c>
      <c r="E376" s="15">
        <v>1.694</v>
      </c>
      <c r="F376" s="12">
        <f t="shared" si="5"/>
        <v>1.694</v>
      </c>
    </row>
    <row r="377" spans="1:6" ht="20.399999999999999">
      <c r="A377" s="8">
        <v>24</v>
      </c>
      <c r="B377" s="14" t="s">
        <v>302</v>
      </c>
      <c r="C377" s="8" t="s">
        <v>23</v>
      </c>
      <c r="D377" s="8">
        <v>1</v>
      </c>
      <c r="E377" s="15">
        <v>76.421999999999997</v>
      </c>
      <c r="F377" s="12">
        <f t="shared" si="5"/>
        <v>76.421999999999997</v>
      </c>
    </row>
    <row r="378" spans="1:6" ht="20.399999999999999">
      <c r="A378" s="8">
        <v>25</v>
      </c>
      <c r="B378" s="14" t="s">
        <v>286</v>
      </c>
      <c r="C378" s="8" t="s">
        <v>23</v>
      </c>
      <c r="D378" s="8">
        <v>1</v>
      </c>
      <c r="E378" s="15">
        <v>3.516</v>
      </c>
      <c r="F378" s="12">
        <f t="shared" si="5"/>
        <v>3.516</v>
      </c>
    </row>
    <row r="379" spans="1:6" ht="20.399999999999999">
      <c r="A379" s="8">
        <v>26</v>
      </c>
      <c r="B379" s="14" t="s">
        <v>303</v>
      </c>
      <c r="C379" s="8" t="s">
        <v>23</v>
      </c>
      <c r="D379" s="8">
        <v>1</v>
      </c>
      <c r="E379" s="15">
        <v>3.0350000000000001</v>
      </c>
      <c r="F379" s="12">
        <f t="shared" si="5"/>
        <v>3.0350000000000001</v>
      </c>
    </row>
    <row r="380" spans="1:6" ht="20.399999999999999">
      <c r="A380" s="8">
        <v>27</v>
      </c>
      <c r="B380" s="14" t="s">
        <v>304</v>
      </c>
      <c r="C380" s="8" t="s">
        <v>23</v>
      </c>
      <c r="D380" s="8">
        <v>1</v>
      </c>
      <c r="E380" s="15">
        <v>3.0350000000000001</v>
      </c>
      <c r="F380" s="12">
        <f t="shared" si="5"/>
        <v>3.0350000000000001</v>
      </c>
    </row>
    <row r="381" spans="1:6" ht="20.399999999999999">
      <c r="A381" s="8">
        <v>28</v>
      </c>
      <c r="B381" s="14" t="s">
        <v>287</v>
      </c>
      <c r="C381" s="8" t="s">
        <v>23</v>
      </c>
      <c r="D381" s="8">
        <v>20</v>
      </c>
      <c r="E381" s="15">
        <v>3.0350000000000001</v>
      </c>
      <c r="F381" s="12">
        <f t="shared" si="5"/>
        <v>60.7</v>
      </c>
    </row>
    <row r="382" spans="1:6" ht="20.399999999999999">
      <c r="A382" s="8">
        <v>29</v>
      </c>
      <c r="B382" s="14" t="s">
        <v>288</v>
      </c>
      <c r="C382" s="8" t="s">
        <v>23</v>
      </c>
      <c r="D382" s="8">
        <v>11</v>
      </c>
      <c r="E382" s="15">
        <v>3.0350000000000001</v>
      </c>
      <c r="F382" s="12">
        <f t="shared" si="5"/>
        <v>33.385000000000005</v>
      </c>
    </row>
    <row r="383" spans="1:6">
      <c r="A383" s="8">
        <v>30</v>
      </c>
      <c r="B383" s="14" t="s">
        <v>289</v>
      </c>
      <c r="C383" s="8" t="s">
        <v>23</v>
      </c>
      <c r="D383" s="8">
        <v>1</v>
      </c>
      <c r="E383" s="15">
        <v>1.694</v>
      </c>
      <c r="F383" s="12">
        <f t="shared" si="5"/>
        <v>1.694</v>
      </c>
    </row>
    <row r="384" spans="1:6" ht="20.399999999999999">
      <c r="A384" s="8">
        <v>31</v>
      </c>
      <c r="B384" s="14" t="s">
        <v>510</v>
      </c>
      <c r="C384" s="12" t="s">
        <v>46</v>
      </c>
      <c r="D384" s="8">
        <v>30</v>
      </c>
      <c r="E384" s="15">
        <v>6.3140000000000001</v>
      </c>
      <c r="F384" s="12">
        <f t="shared" si="5"/>
        <v>189.42000000000002</v>
      </c>
    </row>
    <row r="385" spans="1:6" ht="20.399999999999999">
      <c r="A385" s="8">
        <v>32</v>
      </c>
      <c r="B385" s="14" t="s">
        <v>511</v>
      </c>
      <c r="C385" s="12" t="s">
        <v>46</v>
      </c>
      <c r="D385" s="8">
        <v>75</v>
      </c>
      <c r="E385" s="15">
        <v>3.91</v>
      </c>
      <c r="F385" s="12">
        <f t="shared" si="5"/>
        <v>293.25</v>
      </c>
    </row>
    <row r="386" spans="1:6" ht="20.399999999999999">
      <c r="A386" s="8">
        <v>33</v>
      </c>
      <c r="B386" s="14" t="s">
        <v>512</v>
      </c>
      <c r="C386" s="12" t="s">
        <v>46</v>
      </c>
      <c r="D386" s="8">
        <v>150</v>
      </c>
      <c r="E386" s="15">
        <v>1.849</v>
      </c>
      <c r="F386" s="12">
        <f t="shared" si="5"/>
        <v>277.35000000000002</v>
      </c>
    </row>
    <row r="387" spans="1:6" ht="20.399999999999999">
      <c r="A387" s="8">
        <v>34</v>
      </c>
      <c r="B387" s="14" t="s">
        <v>513</v>
      </c>
      <c r="C387" s="12" t="s">
        <v>46</v>
      </c>
      <c r="D387" s="8">
        <v>35</v>
      </c>
      <c r="E387" s="15">
        <v>1.1200000000000001</v>
      </c>
      <c r="F387" s="12">
        <f t="shared" si="5"/>
        <v>39.200000000000003</v>
      </c>
    </row>
    <row r="388" spans="1:6" ht="20.399999999999999">
      <c r="A388" s="8">
        <v>35</v>
      </c>
      <c r="B388" s="14" t="s">
        <v>514</v>
      </c>
      <c r="C388" s="12" t="s">
        <v>46</v>
      </c>
      <c r="D388" s="8">
        <v>1400</v>
      </c>
      <c r="E388" s="15">
        <v>0.81100000000000005</v>
      </c>
      <c r="F388" s="12">
        <f t="shared" si="5"/>
        <v>1135.4000000000001</v>
      </c>
    </row>
    <row r="389" spans="1:6" ht="20.399999999999999">
      <c r="A389" s="8">
        <v>36</v>
      </c>
      <c r="B389" s="14" t="s">
        <v>515</v>
      </c>
      <c r="C389" s="12" t="s">
        <v>46</v>
      </c>
      <c r="D389" s="8">
        <v>3100</v>
      </c>
      <c r="E389" s="15">
        <v>0.61399999999999999</v>
      </c>
      <c r="F389" s="12">
        <f t="shared" si="5"/>
        <v>1903.3999999999999</v>
      </c>
    </row>
    <row r="390" spans="1:6" ht="20.399999999999999">
      <c r="A390" s="8">
        <v>37</v>
      </c>
      <c r="B390" s="14" t="s">
        <v>516</v>
      </c>
      <c r="C390" s="12" t="s">
        <v>46</v>
      </c>
      <c r="D390" s="8">
        <v>15</v>
      </c>
      <c r="E390" s="15">
        <v>7.0759999999999996</v>
      </c>
      <c r="F390" s="12">
        <f t="shared" si="5"/>
        <v>106.14</v>
      </c>
    </row>
    <row r="391" spans="1:6">
      <c r="A391" s="8">
        <v>38</v>
      </c>
      <c r="B391" s="14" t="s">
        <v>305</v>
      </c>
      <c r="C391" s="8" t="s">
        <v>46</v>
      </c>
      <c r="D391" s="8">
        <v>1</v>
      </c>
      <c r="E391" s="15">
        <v>1.4550000000000001</v>
      </c>
      <c r="F391" s="12">
        <f t="shared" si="5"/>
        <v>1.4550000000000001</v>
      </c>
    </row>
    <row r="392" spans="1:6">
      <c r="A392" s="8">
        <v>39</v>
      </c>
      <c r="B392" s="14" t="s">
        <v>306</v>
      </c>
      <c r="C392" s="8" t="s">
        <v>46</v>
      </c>
      <c r="D392" s="8">
        <v>105</v>
      </c>
      <c r="E392" s="15">
        <v>0.91400000000000003</v>
      </c>
      <c r="F392" s="12">
        <f t="shared" si="5"/>
        <v>95.97</v>
      </c>
    </row>
    <row r="393" spans="1:6">
      <c r="A393" s="8">
        <v>40</v>
      </c>
      <c r="B393" s="14" t="s">
        <v>307</v>
      </c>
      <c r="C393" s="8" t="s">
        <v>46</v>
      </c>
      <c r="D393" s="8">
        <v>4500</v>
      </c>
      <c r="E393" s="15">
        <v>0.61599999999999999</v>
      </c>
      <c r="F393" s="12">
        <f t="shared" si="5"/>
        <v>2772</v>
      </c>
    </row>
    <row r="394" spans="1:6">
      <c r="A394" s="8">
        <v>41</v>
      </c>
      <c r="B394" s="14" t="s">
        <v>308</v>
      </c>
      <c r="C394" s="8" t="s">
        <v>46</v>
      </c>
      <c r="D394" s="8">
        <v>60</v>
      </c>
      <c r="E394" s="15">
        <v>1.5680000000000001</v>
      </c>
      <c r="F394" s="12">
        <f t="shared" si="5"/>
        <v>94.08</v>
      </c>
    </row>
    <row r="395" spans="1:6" ht="20.399999999999999">
      <c r="A395" s="8">
        <v>42</v>
      </c>
      <c r="B395" s="14" t="s">
        <v>309</v>
      </c>
      <c r="C395" s="8" t="s">
        <v>23</v>
      </c>
      <c r="D395" s="8">
        <v>8</v>
      </c>
      <c r="E395" s="15">
        <v>14.539</v>
      </c>
      <c r="F395" s="12">
        <f t="shared" si="5"/>
        <v>116.312</v>
      </c>
    </row>
    <row r="396" spans="1:6">
      <c r="A396" s="8">
        <v>43</v>
      </c>
      <c r="B396" s="14" t="s">
        <v>310</v>
      </c>
      <c r="C396" s="8" t="s">
        <v>488</v>
      </c>
      <c r="D396" s="11">
        <v>12</v>
      </c>
      <c r="E396" s="15">
        <v>3.4670000000000001</v>
      </c>
      <c r="F396" s="12">
        <f t="shared" si="5"/>
        <v>41.603999999999999</v>
      </c>
    </row>
    <row r="397" spans="1:6">
      <c r="A397" s="8">
        <v>44</v>
      </c>
      <c r="B397" s="14" t="s">
        <v>311</v>
      </c>
      <c r="C397" s="8" t="s">
        <v>488</v>
      </c>
      <c r="D397" s="11">
        <v>12</v>
      </c>
      <c r="E397" s="15">
        <v>1.45</v>
      </c>
      <c r="F397" s="12">
        <f t="shared" si="5"/>
        <v>17.399999999999999</v>
      </c>
    </row>
    <row r="398" spans="1:6" ht="20.399999999999999">
      <c r="A398" s="8">
        <v>45</v>
      </c>
      <c r="B398" s="14" t="s">
        <v>312</v>
      </c>
      <c r="C398" s="12" t="s">
        <v>23</v>
      </c>
      <c r="D398" s="8">
        <v>21</v>
      </c>
      <c r="E398" s="15">
        <v>17.536999999999999</v>
      </c>
      <c r="F398" s="12">
        <f t="shared" si="5"/>
        <v>368.27699999999999</v>
      </c>
    </row>
    <row r="399" spans="1:6" ht="20.399999999999999">
      <c r="A399" s="8">
        <v>46</v>
      </c>
      <c r="B399" s="14" t="s">
        <v>313</v>
      </c>
      <c r="C399" s="12" t="s">
        <v>23</v>
      </c>
      <c r="D399" s="8">
        <v>68</v>
      </c>
      <c r="E399" s="15">
        <v>15.048</v>
      </c>
      <c r="F399" s="12">
        <f t="shared" si="5"/>
        <v>1023.264</v>
      </c>
    </row>
    <row r="400" spans="1:6" ht="30.6">
      <c r="A400" s="8">
        <v>47</v>
      </c>
      <c r="B400" s="14" t="s">
        <v>314</v>
      </c>
      <c r="C400" s="12" t="s">
        <v>23</v>
      </c>
      <c r="D400" s="8">
        <v>16</v>
      </c>
      <c r="E400" s="15">
        <v>20.905000000000001</v>
      </c>
      <c r="F400" s="12">
        <f t="shared" si="5"/>
        <v>334.48</v>
      </c>
    </row>
    <row r="401" spans="1:6" ht="20.399999999999999">
      <c r="A401" s="8">
        <v>48</v>
      </c>
      <c r="B401" s="14" t="s">
        <v>315</v>
      </c>
      <c r="C401" s="12" t="s">
        <v>23</v>
      </c>
      <c r="D401" s="8">
        <v>8</v>
      </c>
      <c r="E401" s="15">
        <v>9.1920000000000002</v>
      </c>
      <c r="F401" s="12">
        <f t="shared" si="5"/>
        <v>73.536000000000001</v>
      </c>
    </row>
    <row r="402" spans="1:6" ht="30.6">
      <c r="A402" s="8">
        <v>49</v>
      </c>
      <c r="B402" s="14" t="s">
        <v>316</v>
      </c>
      <c r="C402" s="12" t="s">
        <v>23</v>
      </c>
      <c r="D402" s="8">
        <v>4</v>
      </c>
      <c r="E402" s="15">
        <v>15.048</v>
      </c>
      <c r="F402" s="12">
        <f t="shared" si="5"/>
        <v>60.192</v>
      </c>
    </row>
    <row r="403" spans="1:6" ht="20.399999999999999">
      <c r="A403" s="8">
        <v>50</v>
      </c>
      <c r="B403" s="14" t="s">
        <v>317</v>
      </c>
      <c r="C403" s="12" t="s">
        <v>23</v>
      </c>
      <c r="D403" s="8">
        <v>76</v>
      </c>
      <c r="E403" s="15">
        <v>6.9950000000000001</v>
      </c>
      <c r="F403" s="12">
        <f t="shared" si="5"/>
        <v>531.62</v>
      </c>
    </row>
    <row r="404" spans="1:6" ht="20.399999999999999">
      <c r="A404" s="8">
        <v>51</v>
      </c>
      <c r="B404" s="14" t="s">
        <v>318</v>
      </c>
      <c r="C404" s="12" t="s">
        <v>23</v>
      </c>
      <c r="D404" s="8">
        <v>3</v>
      </c>
      <c r="E404" s="15">
        <v>12.852</v>
      </c>
      <c r="F404" s="12">
        <f t="shared" si="5"/>
        <v>38.555999999999997</v>
      </c>
    </row>
    <row r="405" spans="1:6" ht="20.399999999999999">
      <c r="A405" s="8">
        <v>52</v>
      </c>
      <c r="B405" s="14" t="s">
        <v>319</v>
      </c>
      <c r="C405" s="12" t="s">
        <v>23</v>
      </c>
      <c r="D405" s="8">
        <v>11</v>
      </c>
      <c r="E405" s="15">
        <v>3.0419999999999998</v>
      </c>
      <c r="F405" s="12">
        <f t="shared" si="5"/>
        <v>33.461999999999996</v>
      </c>
    </row>
    <row r="406" spans="1:6" ht="30.6">
      <c r="A406" s="8">
        <v>53</v>
      </c>
      <c r="B406" s="14" t="s">
        <v>320</v>
      </c>
      <c r="C406" s="12" t="s">
        <v>23</v>
      </c>
      <c r="D406" s="8">
        <v>8</v>
      </c>
      <c r="E406" s="15">
        <v>6.7030000000000003</v>
      </c>
      <c r="F406" s="12">
        <f t="shared" si="5"/>
        <v>53.624000000000002</v>
      </c>
    </row>
    <row r="407" spans="1:6" ht="20.399999999999999">
      <c r="A407" s="8">
        <v>54</v>
      </c>
      <c r="B407" s="14" t="s">
        <v>321</v>
      </c>
      <c r="C407" s="12" t="s">
        <v>23</v>
      </c>
      <c r="D407" s="8">
        <v>20</v>
      </c>
      <c r="E407" s="15">
        <v>2.8959999999999999</v>
      </c>
      <c r="F407" s="12">
        <f t="shared" si="5"/>
        <v>57.92</v>
      </c>
    </row>
    <row r="408" spans="1:6" ht="20.399999999999999">
      <c r="A408" s="8">
        <v>55</v>
      </c>
      <c r="B408" s="14" t="s">
        <v>322</v>
      </c>
      <c r="C408" s="12" t="s">
        <v>23</v>
      </c>
      <c r="D408" s="8">
        <v>3</v>
      </c>
      <c r="E408" s="15">
        <v>6.2629999999999999</v>
      </c>
      <c r="F408" s="12">
        <f t="shared" si="5"/>
        <v>18.789000000000001</v>
      </c>
    </row>
    <row r="409" spans="1:6" ht="20.399999999999999">
      <c r="A409" s="8">
        <v>56</v>
      </c>
      <c r="B409" s="14" t="s">
        <v>323</v>
      </c>
      <c r="C409" s="12" t="s">
        <v>23</v>
      </c>
      <c r="D409" s="8">
        <v>9</v>
      </c>
      <c r="E409" s="15">
        <v>5.9710000000000001</v>
      </c>
      <c r="F409" s="12">
        <f t="shared" si="5"/>
        <v>53.739000000000004</v>
      </c>
    </row>
    <row r="410" spans="1:6" ht="20.399999999999999">
      <c r="A410" s="8">
        <v>57</v>
      </c>
      <c r="B410" s="14" t="s">
        <v>324</v>
      </c>
      <c r="C410" s="12" t="s">
        <v>23</v>
      </c>
      <c r="D410" s="8">
        <v>2</v>
      </c>
      <c r="E410" s="15">
        <v>5.5309999999999997</v>
      </c>
      <c r="F410" s="12">
        <f t="shared" si="5"/>
        <v>11.061999999999999</v>
      </c>
    </row>
    <row r="411" spans="1:6">
      <c r="A411" s="8">
        <v>58</v>
      </c>
      <c r="B411" s="14" t="s">
        <v>325</v>
      </c>
      <c r="C411" s="12" t="s">
        <v>23</v>
      </c>
      <c r="D411" s="8">
        <v>10</v>
      </c>
      <c r="E411" s="15">
        <v>7.6529999999999996</v>
      </c>
      <c r="F411" s="12">
        <f t="shared" si="5"/>
        <v>76.53</v>
      </c>
    </row>
    <row r="412" spans="1:6">
      <c r="A412" s="8">
        <v>59</v>
      </c>
      <c r="B412" s="14" t="s">
        <v>326</v>
      </c>
      <c r="C412" s="12" t="s">
        <v>23</v>
      </c>
      <c r="D412" s="8">
        <v>5</v>
      </c>
      <c r="E412" s="15">
        <v>7.6529999999999996</v>
      </c>
      <c r="F412" s="12">
        <f t="shared" si="5"/>
        <v>38.265000000000001</v>
      </c>
    </row>
    <row r="413" spans="1:6" ht="20.399999999999999">
      <c r="A413" s="8">
        <v>60</v>
      </c>
      <c r="B413" s="14" t="s">
        <v>327</v>
      </c>
      <c r="C413" s="12" t="s">
        <v>23</v>
      </c>
      <c r="D413" s="8">
        <v>5</v>
      </c>
      <c r="E413" s="15">
        <v>3.5880000000000001</v>
      </c>
      <c r="F413" s="12">
        <f t="shared" si="5"/>
        <v>17.940000000000001</v>
      </c>
    </row>
    <row r="414" spans="1:6">
      <c r="A414" s="8">
        <v>61</v>
      </c>
      <c r="B414" s="14" t="s">
        <v>328</v>
      </c>
      <c r="C414" s="12" t="s">
        <v>23</v>
      </c>
      <c r="D414" s="8">
        <v>167</v>
      </c>
      <c r="E414" s="15">
        <v>2.1080000000000001</v>
      </c>
      <c r="F414" s="12">
        <f t="shared" si="5"/>
        <v>352.036</v>
      </c>
    </row>
    <row r="415" spans="1:6" ht="20.399999999999999">
      <c r="A415" s="8">
        <v>62</v>
      </c>
      <c r="B415" s="14" t="s">
        <v>329</v>
      </c>
      <c r="C415" s="12" t="s">
        <v>23</v>
      </c>
      <c r="D415" s="8">
        <v>9</v>
      </c>
      <c r="E415" s="15">
        <v>2.9860000000000002</v>
      </c>
      <c r="F415" s="12">
        <f t="shared" si="5"/>
        <v>26.874000000000002</v>
      </c>
    </row>
    <row r="416" spans="1:6" ht="20.399999999999999">
      <c r="A416" s="8">
        <v>63</v>
      </c>
      <c r="B416" s="14" t="s">
        <v>330</v>
      </c>
      <c r="C416" s="12" t="s">
        <v>23</v>
      </c>
      <c r="D416" s="8">
        <v>18</v>
      </c>
      <c r="E416" s="15">
        <v>3.137</v>
      </c>
      <c r="F416" s="12">
        <f t="shared" si="5"/>
        <v>56.466000000000001</v>
      </c>
    </row>
    <row r="417" spans="1:6">
      <c r="A417" s="8">
        <v>64</v>
      </c>
      <c r="B417" s="14" t="s">
        <v>331</v>
      </c>
      <c r="C417" s="12" t="s">
        <v>23</v>
      </c>
      <c r="D417" s="8">
        <v>15</v>
      </c>
      <c r="E417" s="15">
        <v>2.8879999999999999</v>
      </c>
      <c r="F417" s="12">
        <f t="shared" si="5"/>
        <v>43.32</v>
      </c>
    </row>
    <row r="418" spans="1:6">
      <c r="A418" s="8">
        <v>65</v>
      </c>
      <c r="B418" s="14" t="s">
        <v>332</v>
      </c>
      <c r="C418" s="12" t="s">
        <v>23</v>
      </c>
      <c r="D418" s="8">
        <v>33</v>
      </c>
      <c r="E418" s="15">
        <v>2.0710000000000002</v>
      </c>
      <c r="F418" s="12">
        <f t="shared" si="5"/>
        <v>68.343000000000004</v>
      </c>
    </row>
    <row r="419" spans="1:6">
      <c r="A419" s="8">
        <v>66</v>
      </c>
      <c r="B419" s="14" t="s">
        <v>333</v>
      </c>
      <c r="C419" s="12" t="s">
        <v>23</v>
      </c>
      <c r="D419" s="8">
        <v>238</v>
      </c>
      <c r="E419" s="15">
        <v>0.14599999999999999</v>
      </c>
      <c r="F419" s="12">
        <f t="shared" si="5"/>
        <v>34.747999999999998</v>
      </c>
    </row>
    <row r="420" spans="1:6">
      <c r="A420" s="8">
        <v>67</v>
      </c>
      <c r="B420" s="14" t="s">
        <v>334</v>
      </c>
      <c r="C420" s="12" t="s">
        <v>23</v>
      </c>
      <c r="D420" s="8">
        <v>325</v>
      </c>
      <c r="E420" s="15">
        <v>0.22</v>
      </c>
      <c r="F420" s="12">
        <f t="shared" si="5"/>
        <v>71.5</v>
      </c>
    </row>
    <row r="421" spans="1:6">
      <c r="A421" s="8">
        <v>68</v>
      </c>
      <c r="B421" s="14" t="s">
        <v>335</v>
      </c>
      <c r="C421" s="12" t="s">
        <v>23</v>
      </c>
      <c r="D421" s="8">
        <v>10</v>
      </c>
      <c r="E421" s="15">
        <v>0.22</v>
      </c>
      <c r="F421" s="12">
        <f t="shared" si="5"/>
        <v>2.2000000000000002</v>
      </c>
    </row>
    <row r="422" spans="1:6">
      <c r="A422" s="8">
        <v>69</v>
      </c>
      <c r="B422" s="14" t="s">
        <v>336</v>
      </c>
      <c r="C422" s="12" t="s">
        <v>89</v>
      </c>
      <c r="D422" s="8">
        <v>1</v>
      </c>
      <c r="E422" s="15">
        <v>2274.1260000000002</v>
      </c>
      <c r="F422" s="12">
        <f t="shared" si="5"/>
        <v>2274.1260000000002</v>
      </c>
    </row>
    <row r="423" spans="1:6">
      <c r="A423" s="8"/>
      <c r="B423" s="10" t="s">
        <v>337</v>
      </c>
      <c r="C423" s="8"/>
      <c r="D423" s="17"/>
      <c r="E423" s="15">
        <v>0</v>
      </c>
      <c r="F423" s="12">
        <f t="shared" si="5"/>
        <v>0</v>
      </c>
    </row>
    <row r="424" spans="1:6">
      <c r="A424" s="8">
        <v>1</v>
      </c>
      <c r="B424" s="14" t="s">
        <v>338</v>
      </c>
      <c r="C424" s="8" t="s">
        <v>23</v>
      </c>
      <c r="D424" s="8">
        <v>1</v>
      </c>
      <c r="E424" s="15">
        <v>55.78</v>
      </c>
      <c r="F424" s="12">
        <f t="shared" si="5"/>
        <v>55.78</v>
      </c>
    </row>
    <row r="425" spans="1:6">
      <c r="A425" s="8">
        <v>2</v>
      </c>
      <c r="B425" s="14" t="s">
        <v>339</v>
      </c>
      <c r="C425" s="8" t="s">
        <v>23</v>
      </c>
      <c r="D425" s="8">
        <v>1</v>
      </c>
      <c r="E425" s="15">
        <v>21.776</v>
      </c>
      <c r="F425" s="12">
        <f t="shared" si="5"/>
        <v>21.776</v>
      </c>
    </row>
    <row r="426" spans="1:6">
      <c r="A426" s="8">
        <v>3</v>
      </c>
      <c r="B426" s="14" t="s">
        <v>340</v>
      </c>
      <c r="C426" s="8" t="s">
        <v>23</v>
      </c>
      <c r="D426" s="8">
        <v>1</v>
      </c>
      <c r="E426" s="15">
        <v>21.776</v>
      </c>
      <c r="F426" s="12">
        <f t="shared" si="5"/>
        <v>21.776</v>
      </c>
    </row>
    <row r="427" spans="1:6" ht="20.399999999999999">
      <c r="A427" s="8">
        <v>4</v>
      </c>
      <c r="B427" s="14" t="s">
        <v>341</v>
      </c>
      <c r="C427" s="8" t="s">
        <v>23</v>
      </c>
      <c r="D427" s="8">
        <v>4</v>
      </c>
      <c r="E427" s="15">
        <v>2.7730000000000001</v>
      </c>
      <c r="F427" s="12">
        <f t="shared" si="5"/>
        <v>11.092000000000001</v>
      </c>
    </row>
    <row r="428" spans="1:6">
      <c r="A428" s="8">
        <v>5</v>
      </c>
      <c r="B428" s="14" t="s">
        <v>342</v>
      </c>
      <c r="C428" s="8" t="s">
        <v>23</v>
      </c>
      <c r="D428" s="8">
        <v>4</v>
      </c>
      <c r="E428" s="15">
        <v>2.7730000000000001</v>
      </c>
      <c r="F428" s="12">
        <f t="shared" si="5"/>
        <v>11.092000000000001</v>
      </c>
    </row>
    <row r="429" spans="1:6">
      <c r="A429" s="8">
        <v>6</v>
      </c>
      <c r="B429" s="14" t="s">
        <v>343</v>
      </c>
      <c r="C429" s="8" t="s">
        <v>23</v>
      </c>
      <c r="D429" s="8">
        <v>3</v>
      </c>
      <c r="E429" s="15">
        <v>21.963000000000001</v>
      </c>
      <c r="F429" s="12">
        <f t="shared" si="5"/>
        <v>65.88900000000001</v>
      </c>
    </row>
    <row r="430" spans="1:6">
      <c r="A430" s="8">
        <v>7</v>
      </c>
      <c r="B430" s="14" t="s">
        <v>344</v>
      </c>
      <c r="C430" s="8" t="s">
        <v>23</v>
      </c>
      <c r="D430" s="8">
        <v>3</v>
      </c>
      <c r="E430" s="15">
        <v>64.268000000000001</v>
      </c>
      <c r="F430" s="12">
        <f t="shared" si="5"/>
        <v>192.804</v>
      </c>
    </row>
    <row r="431" spans="1:6">
      <c r="A431" s="8">
        <v>8</v>
      </c>
      <c r="B431" s="14" t="s">
        <v>345</v>
      </c>
      <c r="C431" s="8" t="s">
        <v>23</v>
      </c>
      <c r="D431" s="8">
        <v>46</v>
      </c>
      <c r="E431" s="15">
        <v>13.755000000000001</v>
      </c>
      <c r="F431" s="12">
        <f t="shared" si="5"/>
        <v>632.73</v>
      </c>
    </row>
    <row r="432" spans="1:6">
      <c r="A432" s="8">
        <v>9</v>
      </c>
      <c r="B432" s="14" t="s">
        <v>346</v>
      </c>
      <c r="C432" s="8" t="s">
        <v>23</v>
      </c>
      <c r="D432" s="8">
        <v>18</v>
      </c>
      <c r="E432" s="15">
        <v>12.29</v>
      </c>
      <c r="F432" s="12">
        <f t="shared" si="5"/>
        <v>221.21999999999997</v>
      </c>
    </row>
    <row r="433" spans="1:6" ht="20.399999999999999">
      <c r="A433" s="8">
        <v>10</v>
      </c>
      <c r="B433" s="14" t="s">
        <v>347</v>
      </c>
      <c r="C433" s="8" t="s">
        <v>23</v>
      </c>
      <c r="D433" s="8">
        <v>10</v>
      </c>
      <c r="E433" s="15">
        <v>10.648999999999999</v>
      </c>
      <c r="F433" s="12">
        <f t="shared" si="5"/>
        <v>106.49</v>
      </c>
    </row>
    <row r="434" spans="1:6" ht="20.399999999999999">
      <c r="A434" s="8">
        <v>11</v>
      </c>
      <c r="B434" s="14" t="s">
        <v>348</v>
      </c>
      <c r="C434" s="8" t="s">
        <v>23</v>
      </c>
      <c r="D434" s="8">
        <v>10</v>
      </c>
      <c r="E434" s="15">
        <v>19.936</v>
      </c>
      <c r="F434" s="12">
        <f t="shared" si="5"/>
        <v>199.36</v>
      </c>
    </row>
    <row r="435" spans="1:6" ht="20.399999999999999">
      <c r="A435" s="8">
        <v>12</v>
      </c>
      <c r="B435" s="14" t="s">
        <v>349</v>
      </c>
      <c r="C435" s="8" t="s">
        <v>46</v>
      </c>
      <c r="D435" s="8">
        <v>2</v>
      </c>
      <c r="E435" s="15">
        <v>7.9989999999999997</v>
      </c>
      <c r="F435" s="12">
        <f t="shared" si="5"/>
        <v>15.997999999999999</v>
      </c>
    </row>
    <row r="436" spans="1:6" ht="30.6">
      <c r="A436" s="8">
        <v>13</v>
      </c>
      <c r="B436" s="14" t="s">
        <v>350</v>
      </c>
      <c r="C436" s="8" t="s">
        <v>23</v>
      </c>
      <c r="D436" s="8">
        <v>1</v>
      </c>
      <c r="E436" s="15">
        <v>2.9279999999999999</v>
      </c>
      <c r="F436" s="12">
        <f t="shared" si="5"/>
        <v>2.9279999999999999</v>
      </c>
    </row>
    <row r="437" spans="1:6" ht="30.6">
      <c r="A437" s="8">
        <v>14</v>
      </c>
      <c r="B437" s="14" t="s">
        <v>351</v>
      </c>
      <c r="C437" s="8" t="s">
        <v>23</v>
      </c>
      <c r="D437" s="8">
        <v>1</v>
      </c>
      <c r="E437" s="15">
        <v>1.329</v>
      </c>
      <c r="F437" s="12">
        <f t="shared" ref="F437:F500" si="6">D437*E437</f>
        <v>1.329</v>
      </c>
    </row>
    <row r="438" spans="1:6" ht="30.6">
      <c r="A438" s="8">
        <v>15</v>
      </c>
      <c r="B438" s="14" t="s">
        <v>352</v>
      </c>
      <c r="C438" s="8" t="s">
        <v>23</v>
      </c>
      <c r="D438" s="8">
        <v>2</v>
      </c>
      <c r="E438" s="15">
        <v>2.351</v>
      </c>
      <c r="F438" s="12">
        <f t="shared" si="6"/>
        <v>4.702</v>
      </c>
    </row>
    <row r="439" spans="1:6" ht="20.399999999999999">
      <c r="A439" s="8">
        <v>16</v>
      </c>
      <c r="B439" s="14" t="s">
        <v>353</v>
      </c>
      <c r="C439" s="8" t="s">
        <v>46</v>
      </c>
      <c r="D439" s="8">
        <v>10</v>
      </c>
      <c r="E439" s="15">
        <v>0.41599999999999998</v>
      </c>
      <c r="F439" s="12">
        <f t="shared" si="6"/>
        <v>4.16</v>
      </c>
    </row>
    <row r="440" spans="1:6" ht="20.399999999999999">
      <c r="A440" s="8">
        <v>17</v>
      </c>
      <c r="B440" s="14" t="s">
        <v>354</v>
      </c>
      <c r="C440" s="8" t="s">
        <v>46</v>
      </c>
      <c r="D440" s="8">
        <v>820</v>
      </c>
      <c r="E440" s="15">
        <v>0.96499999999999997</v>
      </c>
      <c r="F440" s="12">
        <f t="shared" si="6"/>
        <v>791.3</v>
      </c>
    </row>
    <row r="441" spans="1:6">
      <c r="A441" s="8">
        <v>18</v>
      </c>
      <c r="B441" s="14" t="s">
        <v>355</v>
      </c>
      <c r="C441" s="8" t="s">
        <v>46</v>
      </c>
      <c r="D441" s="8">
        <v>50</v>
      </c>
      <c r="E441" s="15">
        <v>0.59499999999999997</v>
      </c>
      <c r="F441" s="12">
        <f t="shared" si="6"/>
        <v>29.75</v>
      </c>
    </row>
    <row r="442" spans="1:6">
      <c r="A442" s="8">
        <v>19</v>
      </c>
      <c r="B442" s="14" t="s">
        <v>356</v>
      </c>
      <c r="C442" s="8" t="s">
        <v>46</v>
      </c>
      <c r="D442" s="8">
        <v>280</v>
      </c>
      <c r="E442" s="15">
        <v>0.66</v>
      </c>
      <c r="F442" s="12">
        <f t="shared" si="6"/>
        <v>184.8</v>
      </c>
    </row>
    <row r="443" spans="1:6">
      <c r="A443" s="8">
        <v>20</v>
      </c>
      <c r="B443" s="14" t="s">
        <v>357</v>
      </c>
      <c r="C443" s="12" t="s">
        <v>89</v>
      </c>
      <c r="D443" s="8">
        <v>1</v>
      </c>
      <c r="E443" s="15">
        <v>43.924999999999997</v>
      </c>
      <c r="F443" s="12">
        <f t="shared" si="6"/>
        <v>43.924999999999997</v>
      </c>
    </row>
    <row r="444" spans="1:6">
      <c r="A444" s="8"/>
      <c r="B444" s="10" t="s">
        <v>358</v>
      </c>
      <c r="C444" s="12"/>
      <c r="D444" s="8"/>
      <c r="E444" s="15">
        <v>0</v>
      </c>
      <c r="F444" s="12">
        <f t="shared" si="6"/>
        <v>0</v>
      </c>
    </row>
    <row r="445" spans="1:6" ht="20.399999999999999">
      <c r="A445" s="8">
        <v>1</v>
      </c>
      <c r="B445" s="14" t="s">
        <v>359</v>
      </c>
      <c r="C445" s="8" t="s">
        <v>89</v>
      </c>
      <c r="D445" s="8">
        <v>1</v>
      </c>
      <c r="E445" s="15">
        <v>138.88900000000001</v>
      </c>
      <c r="F445" s="12">
        <f t="shared" si="6"/>
        <v>138.88900000000001</v>
      </c>
    </row>
    <row r="446" spans="1:6">
      <c r="A446" s="8">
        <v>2</v>
      </c>
      <c r="B446" s="14" t="s">
        <v>360</v>
      </c>
      <c r="C446" s="8" t="s">
        <v>23</v>
      </c>
      <c r="D446" s="8">
        <v>3</v>
      </c>
      <c r="E446" s="15">
        <v>55.78</v>
      </c>
      <c r="F446" s="12">
        <f t="shared" si="6"/>
        <v>167.34</v>
      </c>
    </row>
    <row r="447" spans="1:6" ht="20.399999999999999">
      <c r="A447" s="8">
        <v>3</v>
      </c>
      <c r="B447" s="14" t="s">
        <v>361</v>
      </c>
      <c r="C447" s="8" t="s">
        <v>23</v>
      </c>
      <c r="D447" s="8">
        <v>2</v>
      </c>
      <c r="E447" s="15">
        <v>14.792</v>
      </c>
      <c r="F447" s="12">
        <f t="shared" si="6"/>
        <v>29.584</v>
      </c>
    </row>
    <row r="448" spans="1:6">
      <c r="A448" s="8">
        <v>4</v>
      </c>
      <c r="B448" s="14" t="s">
        <v>362</v>
      </c>
      <c r="C448" s="8" t="s">
        <v>23</v>
      </c>
      <c r="D448" s="8">
        <v>1</v>
      </c>
      <c r="E448" s="15">
        <v>7.2919999999999998</v>
      </c>
      <c r="F448" s="12">
        <f t="shared" si="6"/>
        <v>7.2919999999999998</v>
      </c>
    </row>
    <row r="449" spans="1:6">
      <c r="A449" s="8">
        <v>5</v>
      </c>
      <c r="B449" s="14" t="s">
        <v>363</v>
      </c>
      <c r="C449" s="8" t="s">
        <v>23</v>
      </c>
      <c r="D449" s="8">
        <v>4</v>
      </c>
      <c r="E449" s="15">
        <v>7.3209999999999997</v>
      </c>
      <c r="F449" s="12">
        <f t="shared" si="6"/>
        <v>29.283999999999999</v>
      </c>
    </row>
    <row r="450" spans="1:6" ht="20.399999999999999">
      <c r="A450" s="8">
        <v>6</v>
      </c>
      <c r="B450" s="14" t="s">
        <v>364</v>
      </c>
      <c r="C450" s="8" t="s">
        <v>23</v>
      </c>
      <c r="D450" s="8">
        <v>39</v>
      </c>
      <c r="E450" s="15">
        <v>19.539000000000001</v>
      </c>
      <c r="F450" s="12">
        <f t="shared" si="6"/>
        <v>762.02100000000007</v>
      </c>
    </row>
    <row r="451" spans="1:6" ht="30.6">
      <c r="A451" s="8">
        <v>7</v>
      </c>
      <c r="B451" s="14" t="s">
        <v>365</v>
      </c>
      <c r="C451" s="8" t="s">
        <v>23</v>
      </c>
      <c r="D451" s="8">
        <v>6</v>
      </c>
      <c r="E451" s="15">
        <v>19.539000000000001</v>
      </c>
      <c r="F451" s="12">
        <f t="shared" si="6"/>
        <v>117.23400000000001</v>
      </c>
    </row>
    <row r="452" spans="1:6" ht="20.399999999999999">
      <c r="A452" s="8">
        <v>8</v>
      </c>
      <c r="B452" s="14" t="s">
        <v>366</v>
      </c>
      <c r="C452" s="8" t="s">
        <v>23</v>
      </c>
      <c r="D452" s="8">
        <v>2</v>
      </c>
      <c r="E452" s="15">
        <v>12.365</v>
      </c>
      <c r="F452" s="12">
        <f t="shared" si="6"/>
        <v>24.73</v>
      </c>
    </row>
    <row r="453" spans="1:6">
      <c r="A453" s="8">
        <v>9</v>
      </c>
      <c r="B453" s="14" t="s">
        <v>367</v>
      </c>
      <c r="C453" s="12" t="s">
        <v>46</v>
      </c>
      <c r="D453" s="8">
        <v>1360</v>
      </c>
      <c r="E453" s="15">
        <v>0.505</v>
      </c>
      <c r="F453" s="12">
        <f t="shared" si="6"/>
        <v>686.8</v>
      </c>
    </row>
    <row r="454" spans="1:6">
      <c r="A454" s="8">
        <v>10</v>
      </c>
      <c r="B454" s="14" t="s">
        <v>368</v>
      </c>
      <c r="C454" s="8" t="s">
        <v>23</v>
      </c>
      <c r="D454" s="8">
        <v>52</v>
      </c>
      <c r="E454" s="15">
        <v>1.0980000000000001</v>
      </c>
      <c r="F454" s="12">
        <f t="shared" si="6"/>
        <v>57.096000000000004</v>
      </c>
    </row>
    <row r="455" spans="1:6">
      <c r="A455" s="8">
        <v>11</v>
      </c>
      <c r="B455" s="14" t="s">
        <v>307</v>
      </c>
      <c r="C455" s="8" t="s">
        <v>46</v>
      </c>
      <c r="D455" s="8">
        <v>160</v>
      </c>
      <c r="E455" s="15">
        <v>0.54300000000000004</v>
      </c>
      <c r="F455" s="12">
        <f t="shared" si="6"/>
        <v>86.88000000000001</v>
      </c>
    </row>
    <row r="456" spans="1:6">
      <c r="A456" s="8">
        <v>12</v>
      </c>
      <c r="B456" s="14" t="s">
        <v>357</v>
      </c>
      <c r="C456" s="12" t="s">
        <v>89</v>
      </c>
      <c r="D456" s="8">
        <v>1</v>
      </c>
      <c r="E456" s="15">
        <v>36.603999999999999</v>
      </c>
      <c r="F456" s="12">
        <f t="shared" si="6"/>
        <v>36.603999999999999</v>
      </c>
    </row>
    <row r="457" spans="1:6" ht="20.399999999999999">
      <c r="A457" s="8">
        <v>13</v>
      </c>
      <c r="B457" s="14" t="s">
        <v>369</v>
      </c>
      <c r="C457" s="12" t="s">
        <v>46</v>
      </c>
      <c r="D457" s="8">
        <v>230</v>
      </c>
      <c r="E457" s="15">
        <v>3.1749999999999998</v>
      </c>
      <c r="F457" s="12">
        <f t="shared" si="6"/>
        <v>730.25</v>
      </c>
    </row>
    <row r="458" spans="1:6" ht="20.399999999999999">
      <c r="A458" s="8">
        <v>14</v>
      </c>
      <c r="B458" s="14" t="s">
        <v>370</v>
      </c>
      <c r="C458" s="12" t="s">
        <v>46</v>
      </c>
      <c r="D458" s="8">
        <v>250</v>
      </c>
      <c r="E458" s="15">
        <v>5.125</v>
      </c>
      <c r="F458" s="12">
        <f t="shared" si="6"/>
        <v>1281.25</v>
      </c>
    </row>
    <row r="459" spans="1:6" ht="20.399999999999999">
      <c r="A459" s="8">
        <v>15</v>
      </c>
      <c r="B459" s="14" t="s">
        <v>370</v>
      </c>
      <c r="C459" s="8" t="s">
        <v>23</v>
      </c>
      <c r="D459" s="17">
        <v>7</v>
      </c>
      <c r="E459" s="15">
        <v>1.464</v>
      </c>
      <c r="F459" s="12">
        <f t="shared" si="6"/>
        <v>10.247999999999999</v>
      </c>
    </row>
    <row r="460" spans="1:6">
      <c r="A460" s="8">
        <v>16</v>
      </c>
      <c r="B460" s="14" t="s">
        <v>371</v>
      </c>
      <c r="C460" s="8" t="s">
        <v>23</v>
      </c>
      <c r="D460" s="17">
        <v>4</v>
      </c>
      <c r="E460" s="15">
        <v>1.7569999999999999</v>
      </c>
      <c r="F460" s="12">
        <f t="shared" si="6"/>
        <v>7.0279999999999996</v>
      </c>
    </row>
    <row r="461" spans="1:6">
      <c r="A461" s="8">
        <v>17</v>
      </c>
      <c r="B461" s="14" t="s">
        <v>372</v>
      </c>
      <c r="C461" s="8" t="s">
        <v>23</v>
      </c>
      <c r="D461" s="17">
        <v>120</v>
      </c>
      <c r="E461" s="15">
        <v>2.9279999999999999</v>
      </c>
      <c r="F461" s="12">
        <f t="shared" si="6"/>
        <v>351.36</v>
      </c>
    </row>
    <row r="462" spans="1:6">
      <c r="A462" s="8">
        <v>18</v>
      </c>
      <c r="B462" s="14" t="s">
        <v>373</v>
      </c>
      <c r="C462" s="8" t="s">
        <v>23</v>
      </c>
      <c r="D462" s="17">
        <v>60</v>
      </c>
      <c r="E462" s="15">
        <v>2.1960000000000002</v>
      </c>
      <c r="F462" s="12">
        <f t="shared" si="6"/>
        <v>131.76000000000002</v>
      </c>
    </row>
    <row r="463" spans="1:6">
      <c r="A463" s="8">
        <v>19</v>
      </c>
      <c r="B463" s="14" t="s">
        <v>374</v>
      </c>
      <c r="C463" s="8" t="s">
        <v>23</v>
      </c>
      <c r="D463" s="17">
        <v>470</v>
      </c>
      <c r="E463" s="15">
        <v>0.17599999999999999</v>
      </c>
      <c r="F463" s="12">
        <f t="shared" si="6"/>
        <v>82.72</v>
      </c>
    </row>
    <row r="464" spans="1:6">
      <c r="A464" s="8"/>
      <c r="B464" s="10" t="s">
        <v>375</v>
      </c>
      <c r="C464" s="12"/>
      <c r="D464" s="8"/>
      <c r="E464" s="15">
        <v>0</v>
      </c>
      <c r="F464" s="12">
        <f t="shared" si="6"/>
        <v>0</v>
      </c>
    </row>
    <row r="465" spans="1:6" ht="20.399999999999999">
      <c r="A465" s="8">
        <v>1</v>
      </c>
      <c r="B465" s="14" t="s">
        <v>376</v>
      </c>
      <c r="C465" s="8" t="s">
        <v>46</v>
      </c>
      <c r="D465" s="11">
        <v>230</v>
      </c>
      <c r="E465" s="15">
        <v>0.64800000000000002</v>
      </c>
      <c r="F465" s="12">
        <f t="shared" si="6"/>
        <v>149.04</v>
      </c>
    </row>
    <row r="466" spans="1:6">
      <c r="A466" s="8">
        <v>2</v>
      </c>
      <c r="B466" s="14" t="s">
        <v>377</v>
      </c>
      <c r="C466" s="8" t="s">
        <v>487</v>
      </c>
      <c r="D466" s="11">
        <v>98</v>
      </c>
      <c r="E466" s="15">
        <v>0.65700000000000003</v>
      </c>
      <c r="F466" s="12">
        <f t="shared" si="6"/>
        <v>64.385999999999996</v>
      </c>
    </row>
    <row r="467" spans="1:6">
      <c r="A467" s="8">
        <v>3</v>
      </c>
      <c r="B467" s="14" t="s">
        <v>378</v>
      </c>
      <c r="C467" s="8" t="s">
        <v>488</v>
      </c>
      <c r="D467" s="12">
        <v>14.7</v>
      </c>
      <c r="E467" s="15">
        <v>0.71699999999999997</v>
      </c>
      <c r="F467" s="12">
        <f t="shared" si="6"/>
        <v>10.539899999999999</v>
      </c>
    </row>
    <row r="468" spans="1:6" ht="20.399999999999999">
      <c r="A468" s="8">
        <v>4</v>
      </c>
      <c r="B468" s="14" t="s">
        <v>379</v>
      </c>
      <c r="C468" s="8" t="s">
        <v>46</v>
      </c>
      <c r="D468" s="11">
        <v>1</v>
      </c>
      <c r="E468" s="15">
        <v>1.387</v>
      </c>
      <c r="F468" s="12">
        <f t="shared" si="6"/>
        <v>1.387</v>
      </c>
    </row>
    <row r="469" spans="1:6" ht="20.399999999999999">
      <c r="A469" s="8">
        <v>5</v>
      </c>
      <c r="B469" s="14" t="s">
        <v>380</v>
      </c>
      <c r="C469" s="8" t="s">
        <v>488</v>
      </c>
      <c r="D469" s="11">
        <v>73.5</v>
      </c>
      <c r="E469" s="15">
        <v>1.1719999999999999</v>
      </c>
      <c r="F469" s="12">
        <f t="shared" si="6"/>
        <v>86.141999999999996</v>
      </c>
    </row>
    <row r="470" spans="1:6">
      <c r="A470" s="8">
        <v>6</v>
      </c>
      <c r="B470" s="14" t="s">
        <v>381</v>
      </c>
      <c r="C470" s="8" t="s">
        <v>488</v>
      </c>
      <c r="D470" s="8">
        <v>2.2999999999999998</v>
      </c>
      <c r="E470" s="15">
        <v>6.1139999999999999</v>
      </c>
      <c r="F470" s="12">
        <f t="shared" si="6"/>
        <v>14.062199999999999</v>
      </c>
    </row>
    <row r="471" spans="1:6" ht="20.399999999999999">
      <c r="A471" s="8">
        <v>7</v>
      </c>
      <c r="B471" s="14" t="s">
        <v>382</v>
      </c>
      <c r="C471" s="12" t="s">
        <v>15</v>
      </c>
      <c r="D471" s="11">
        <v>182</v>
      </c>
      <c r="E471" s="15">
        <v>4.1449999999999996</v>
      </c>
      <c r="F471" s="12">
        <f t="shared" si="6"/>
        <v>754.38999999999987</v>
      </c>
    </row>
    <row r="472" spans="1:6" ht="20.399999999999999">
      <c r="A472" s="8">
        <v>8</v>
      </c>
      <c r="B472" s="14" t="s">
        <v>383</v>
      </c>
      <c r="C472" s="8" t="s">
        <v>488</v>
      </c>
      <c r="D472" s="11">
        <v>74.7</v>
      </c>
      <c r="E472" s="15">
        <v>9.2469999999999999</v>
      </c>
      <c r="F472" s="12">
        <f t="shared" si="6"/>
        <v>690.7509</v>
      </c>
    </row>
    <row r="473" spans="1:6">
      <c r="A473" s="8">
        <v>9</v>
      </c>
      <c r="B473" s="14" t="s">
        <v>384</v>
      </c>
      <c r="C473" s="8" t="s">
        <v>488</v>
      </c>
      <c r="D473" s="12">
        <v>0.06</v>
      </c>
      <c r="E473" s="15">
        <v>10.763</v>
      </c>
      <c r="F473" s="12">
        <f t="shared" si="6"/>
        <v>0.64578000000000002</v>
      </c>
    </row>
    <row r="474" spans="1:6" ht="30.6">
      <c r="A474" s="8">
        <v>10</v>
      </c>
      <c r="B474" s="14" t="s">
        <v>385</v>
      </c>
      <c r="C474" s="8" t="s">
        <v>46</v>
      </c>
      <c r="D474" s="11">
        <v>1</v>
      </c>
      <c r="E474" s="15">
        <v>12.044</v>
      </c>
      <c r="F474" s="12">
        <f t="shared" si="6"/>
        <v>12.044</v>
      </c>
    </row>
    <row r="475" spans="1:6" ht="20.399999999999999">
      <c r="A475" s="8">
        <v>11</v>
      </c>
      <c r="B475" s="14" t="s">
        <v>386</v>
      </c>
      <c r="C475" s="8" t="s">
        <v>488</v>
      </c>
      <c r="D475" s="12">
        <v>16.66</v>
      </c>
      <c r="E475" s="15">
        <v>10.763</v>
      </c>
      <c r="F475" s="12">
        <f t="shared" si="6"/>
        <v>179.31157999999999</v>
      </c>
    </row>
    <row r="476" spans="1:6">
      <c r="A476" s="8">
        <v>12</v>
      </c>
      <c r="B476" s="14" t="s">
        <v>517</v>
      </c>
      <c r="C476" s="8" t="s">
        <v>15</v>
      </c>
      <c r="D476" s="15">
        <v>0.40400000000000003</v>
      </c>
      <c r="E476" s="15">
        <v>257.58100000000002</v>
      </c>
      <c r="F476" s="12">
        <f t="shared" si="6"/>
        <v>104.06272400000002</v>
      </c>
    </row>
    <row r="477" spans="1:6" ht="20.399999999999999">
      <c r="A477" s="8">
        <v>13</v>
      </c>
      <c r="B477" s="14" t="s">
        <v>387</v>
      </c>
      <c r="C477" s="8" t="s">
        <v>487</v>
      </c>
      <c r="D477" s="11">
        <v>98</v>
      </c>
      <c r="E477" s="15">
        <v>4.1449999999999996</v>
      </c>
      <c r="F477" s="12">
        <f t="shared" si="6"/>
        <v>406.21</v>
      </c>
    </row>
    <row r="478" spans="1:6" ht="20.399999999999999">
      <c r="A478" s="8">
        <v>14</v>
      </c>
      <c r="B478" s="14" t="s">
        <v>388</v>
      </c>
      <c r="C478" s="8" t="s">
        <v>487</v>
      </c>
      <c r="D478" s="11">
        <v>98</v>
      </c>
      <c r="E478" s="15">
        <v>4.1040000000000001</v>
      </c>
      <c r="F478" s="12">
        <f t="shared" si="6"/>
        <v>402.19200000000001</v>
      </c>
    </row>
    <row r="479" spans="1:6" ht="20.399999999999999">
      <c r="A479" s="8">
        <v>15</v>
      </c>
      <c r="B479" s="14" t="s">
        <v>389</v>
      </c>
      <c r="C479" s="8" t="s">
        <v>23</v>
      </c>
      <c r="D479" s="8">
        <v>2</v>
      </c>
      <c r="E479" s="15">
        <v>25.486000000000001</v>
      </c>
      <c r="F479" s="12">
        <f t="shared" si="6"/>
        <v>50.972000000000001</v>
      </c>
    </row>
    <row r="480" spans="1:6" ht="20.399999999999999">
      <c r="A480" s="8">
        <v>16</v>
      </c>
      <c r="B480" s="19" t="s">
        <v>390</v>
      </c>
      <c r="C480" s="8" t="s">
        <v>46</v>
      </c>
      <c r="D480" s="17">
        <v>114</v>
      </c>
      <c r="E480" s="15">
        <v>2.9089999999999998</v>
      </c>
      <c r="F480" s="12">
        <f t="shared" si="6"/>
        <v>331.62599999999998</v>
      </c>
    </row>
    <row r="481" spans="1:6">
      <c r="A481" s="8">
        <v>17</v>
      </c>
      <c r="B481" s="14" t="s">
        <v>391</v>
      </c>
      <c r="C481" s="8" t="s">
        <v>23</v>
      </c>
      <c r="D481" s="8">
        <v>10</v>
      </c>
      <c r="E481" s="15">
        <v>16.702000000000002</v>
      </c>
      <c r="F481" s="12">
        <f t="shared" si="6"/>
        <v>167.02</v>
      </c>
    </row>
    <row r="482" spans="1:6">
      <c r="A482" s="8">
        <v>18</v>
      </c>
      <c r="B482" s="14" t="s">
        <v>392</v>
      </c>
      <c r="C482" s="8" t="s">
        <v>23</v>
      </c>
      <c r="D482" s="8">
        <v>3</v>
      </c>
      <c r="E482" s="15">
        <v>8.2390000000000008</v>
      </c>
      <c r="F482" s="12">
        <f t="shared" si="6"/>
        <v>24.717000000000002</v>
      </c>
    </row>
    <row r="483" spans="1:6" ht="20.399999999999999">
      <c r="A483" s="8">
        <v>19</v>
      </c>
      <c r="B483" s="19" t="s">
        <v>393</v>
      </c>
      <c r="C483" s="8" t="s">
        <v>46</v>
      </c>
      <c r="D483" s="17">
        <v>118</v>
      </c>
      <c r="E483" s="15">
        <v>2.0630000000000002</v>
      </c>
      <c r="F483" s="12">
        <f t="shared" si="6"/>
        <v>243.43400000000003</v>
      </c>
    </row>
    <row r="484" spans="1:6">
      <c r="A484" s="8">
        <v>20</v>
      </c>
      <c r="B484" s="19" t="s">
        <v>394</v>
      </c>
      <c r="C484" s="8" t="s">
        <v>46</v>
      </c>
      <c r="D484" s="17">
        <v>114</v>
      </c>
      <c r="E484" s="15">
        <v>0.14599999999999999</v>
      </c>
      <c r="F484" s="12">
        <f t="shared" si="6"/>
        <v>16.643999999999998</v>
      </c>
    </row>
    <row r="485" spans="1:6">
      <c r="A485" s="8">
        <v>21</v>
      </c>
      <c r="B485" s="14" t="s">
        <v>395</v>
      </c>
      <c r="C485" s="8" t="s">
        <v>46</v>
      </c>
      <c r="D485" s="17">
        <v>114</v>
      </c>
      <c r="E485" s="15">
        <v>0.155</v>
      </c>
      <c r="F485" s="12">
        <f t="shared" si="6"/>
        <v>17.669999999999998</v>
      </c>
    </row>
    <row r="486" spans="1:6">
      <c r="A486" s="8">
        <v>22</v>
      </c>
      <c r="B486" s="14" t="s">
        <v>396</v>
      </c>
      <c r="C486" s="8" t="s">
        <v>46</v>
      </c>
      <c r="D486" s="17">
        <v>114</v>
      </c>
      <c r="E486" s="15">
        <v>0.67100000000000004</v>
      </c>
      <c r="F486" s="12">
        <f t="shared" si="6"/>
        <v>76.494</v>
      </c>
    </row>
    <row r="487" spans="1:6">
      <c r="A487" s="8">
        <v>23</v>
      </c>
      <c r="B487" s="14" t="s">
        <v>397</v>
      </c>
      <c r="C487" s="8" t="s">
        <v>398</v>
      </c>
      <c r="D487" s="8">
        <v>2</v>
      </c>
      <c r="E487" s="15">
        <v>3.6459999999999999</v>
      </c>
      <c r="F487" s="12">
        <f t="shared" si="6"/>
        <v>7.2919999999999998</v>
      </c>
    </row>
    <row r="488" spans="1:6" ht="20.399999999999999">
      <c r="A488" s="8">
        <v>24</v>
      </c>
      <c r="B488" s="19" t="s">
        <v>399</v>
      </c>
      <c r="C488" s="8" t="s">
        <v>46</v>
      </c>
      <c r="D488" s="17">
        <v>10</v>
      </c>
      <c r="E488" s="15">
        <v>6.532</v>
      </c>
      <c r="F488" s="12">
        <f t="shared" si="6"/>
        <v>65.319999999999993</v>
      </c>
    </row>
    <row r="489" spans="1:6" ht="20.399999999999999">
      <c r="A489" s="8">
        <v>25</v>
      </c>
      <c r="B489" s="19" t="s">
        <v>400</v>
      </c>
      <c r="C489" s="8" t="s">
        <v>46</v>
      </c>
      <c r="D489" s="17">
        <v>2</v>
      </c>
      <c r="E489" s="15">
        <v>3.8820000000000001</v>
      </c>
      <c r="F489" s="12">
        <f t="shared" si="6"/>
        <v>7.7640000000000002</v>
      </c>
    </row>
    <row r="490" spans="1:6" ht="20.399999999999999">
      <c r="A490" s="8">
        <v>26</v>
      </c>
      <c r="B490" s="19" t="s">
        <v>401</v>
      </c>
      <c r="C490" s="8" t="s">
        <v>46</v>
      </c>
      <c r="D490" s="17">
        <v>4</v>
      </c>
      <c r="E490" s="15">
        <v>3.165</v>
      </c>
      <c r="F490" s="12">
        <f t="shared" si="6"/>
        <v>12.66</v>
      </c>
    </row>
    <row r="491" spans="1:6" ht="20.399999999999999">
      <c r="A491" s="8">
        <v>27</v>
      </c>
      <c r="B491" s="19" t="s">
        <v>402</v>
      </c>
      <c r="C491" s="8" t="s">
        <v>46</v>
      </c>
      <c r="D491" s="17">
        <v>6</v>
      </c>
      <c r="E491" s="15">
        <v>2.6230000000000002</v>
      </c>
      <c r="F491" s="12">
        <f t="shared" si="6"/>
        <v>15.738000000000001</v>
      </c>
    </row>
    <row r="492" spans="1:6">
      <c r="A492" s="8">
        <v>28</v>
      </c>
      <c r="B492" s="19" t="s">
        <v>403</v>
      </c>
      <c r="C492" s="8" t="s">
        <v>103</v>
      </c>
      <c r="D492" s="8">
        <v>16.5</v>
      </c>
      <c r="E492" s="15">
        <v>1.2430000000000001</v>
      </c>
      <c r="F492" s="12">
        <f t="shared" si="6"/>
        <v>20.509500000000003</v>
      </c>
    </row>
    <row r="493" spans="1:6">
      <c r="A493" s="8">
        <v>29</v>
      </c>
      <c r="B493" s="19" t="s">
        <v>403</v>
      </c>
      <c r="C493" s="8" t="s">
        <v>23</v>
      </c>
      <c r="D493" s="8">
        <v>6</v>
      </c>
      <c r="E493" s="15">
        <v>4.085</v>
      </c>
      <c r="F493" s="12">
        <f t="shared" si="6"/>
        <v>24.509999999999998</v>
      </c>
    </row>
    <row r="494" spans="1:6">
      <c r="A494" s="8">
        <v>30</v>
      </c>
      <c r="B494" s="19" t="s">
        <v>518</v>
      </c>
      <c r="C494" s="8" t="s">
        <v>23</v>
      </c>
      <c r="D494" s="8">
        <v>2</v>
      </c>
      <c r="E494" s="15">
        <v>1.0980000000000001</v>
      </c>
      <c r="F494" s="12">
        <f t="shared" si="6"/>
        <v>2.1960000000000002</v>
      </c>
    </row>
    <row r="495" spans="1:6">
      <c r="A495" s="8">
        <v>31</v>
      </c>
      <c r="B495" s="19" t="s">
        <v>404</v>
      </c>
      <c r="C495" s="8" t="s">
        <v>23</v>
      </c>
      <c r="D495" s="8">
        <v>1</v>
      </c>
      <c r="E495" s="15">
        <v>7.3209999999999997</v>
      </c>
      <c r="F495" s="12">
        <f t="shared" si="6"/>
        <v>7.3209999999999997</v>
      </c>
    </row>
    <row r="496" spans="1:6">
      <c r="A496" s="8">
        <v>32</v>
      </c>
      <c r="B496" s="14" t="s">
        <v>405</v>
      </c>
      <c r="C496" s="8" t="s">
        <v>46</v>
      </c>
      <c r="D496" s="11">
        <v>22</v>
      </c>
      <c r="E496" s="15">
        <v>9.5000000000000001E-2</v>
      </c>
      <c r="F496" s="12">
        <f t="shared" si="6"/>
        <v>2.09</v>
      </c>
    </row>
    <row r="497" spans="1:6">
      <c r="A497" s="8">
        <v>33</v>
      </c>
      <c r="B497" s="14" t="s">
        <v>406</v>
      </c>
      <c r="C497" s="8" t="s">
        <v>23</v>
      </c>
      <c r="D497" s="8">
        <v>1</v>
      </c>
      <c r="E497" s="15">
        <v>39.332000000000001</v>
      </c>
      <c r="F497" s="12">
        <f t="shared" si="6"/>
        <v>39.332000000000001</v>
      </c>
    </row>
    <row r="498" spans="1:6">
      <c r="A498" s="8">
        <v>34</v>
      </c>
      <c r="B498" s="14" t="s">
        <v>407</v>
      </c>
      <c r="C498" s="8" t="s">
        <v>23</v>
      </c>
      <c r="D498" s="8">
        <v>2</v>
      </c>
      <c r="E498" s="15">
        <v>7.4640000000000004</v>
      </c>
      <c r="F498" s="12">
        <f t="shared" si="6"/>
        <v>14.928000000000001</v>
      </c>
    </row>
    <row r="499" spans="1:6">
      <c r="A499" s="8">
        <v>35</v>
      </c>
      <c r="B499" s="14" t="s">
        <v>408</v>
      </c>
      <c r="C499" s="8" t="s">
        <v>103</v>
      </c>
      <c r="D499" s="11">
        <v>1.5</v>
      </c>
      <c r="E499" s="15">
        <v>1.464</v>
      </c>
      <c r="F499" s="12">
        <f t="shared" si="6"/>
        <v>2.1959999999999997</v>
      </c>
    </row>
    <row r="500" spans="1:6">
      <c r="A500" s="8">
        <v>36</v>
      </c>
      <c r="B500" s="14" t="s">
        <v>409</v>
      </c>
      <c r="C500" s="8" t="s">
        <v>487</v>
      </c>
      <c r="D500" s="12">
        <v>2.1</v>
      </c>
      <c r="E500" s="15">
        <v>0.98599999999999999</v>
      </c>
      <c r="F500" s="12">
        <f t="shared" si="6"/>
        <v>2.0706000000000002</v>
      </c>
    </row>
    <row r="501" spans="1:6" ht="20.399999999999999">
      <c r="A501" s="8">
        <v>37</v>
      </c>
      <c r="B501" s="19" t="s">
        <v>410</v>
      </c>
      <c r="C501" s="8" t="s">
        <v>46</v>
      </c>
      <c r="D501" s="17">
        <v>3</v>
      </c>
      <c r="E501" s="15">
        <v>6.532</v>
      </c>
      <c r="F501" s="12">
        <f t="shared" ref="F501:F513" si="7">D501*E501</f>
        <v>19.596</v>
      </c>
    </row>
    <row r="502" spans="1:6" ht="20.399999999999999">
      <c r="A502" s="8">
        <v>38</v>
      </c>
      <c r="B502" s="14" t="s">
        <v>411</v>
      </c>
      <c r="C502" s="8" t="s">
        <v>46</v>
      </c>
      <c r="D502" s="17">
        <v>3</v>
      </c>
      <c r="E502" s="15">
        <v>5.8170000000000002</v>
      </c>
      <c r="F502" s="12">
        <f t="shared" si="7"/>
        <v>17.451000000000001</v>
      </c>
    </row>
    <row r="503" spans="1:6">
      <c r="A503" s="8">
        <v>39</v>
      </c>
      <c r="B503" s="14" t="s">
        <v>412</v>
      </c>
      <c r="C503" s="8" t="s">
        <v>413</v>
      </c>
      <c r="D503" s="8">
        <v>1</v>
      </c>
      <c r="E503" s="15">
        <v>0.74299999999999999</v>
      </c>
      <c r="F503" s="12">
        <f t="shared" si="7"/>
        <v>0.74299999999999999</v>
      </c>
    </row>
    <row r="504" spans="1:6">
      <c r="A504" s="8">
        <v>40</v>
      </c>
      <c r="B504" s="14" t="s">
        <v>414</v>
      </c>
      <c r="C504" s="8" t="s">
        <v>413</v>
      </c>
      <c r="D504" s="8">
        <v>1</v>
      </c>
      <c r="E504" s="15">
        <v>1.0409999999999999</v>
      </c>
      <c r="F504" s="12">
        <f t="shared" si="7"/>
        <v>1.0409999999999999</v>
      </c>
    </row>
    <row r="505" spans="1:6">
      <c r="A505" s="8">
        <v>41</v>
      </c>
      <c r="B505" s="14" t="s">
        <v>415</v>
      </c>
      <c r="C505" s="8" t="s">
        <v>398</v>
      </c>
      <c r="D505" s="8">
        <v>2</v>
      </c>
      <c r="E505" s="15">
        <v>12.047000000000001</v>
      </c>
      <c r="F505" s="12">
        <f t="shared" si="7"/>
        <v>24.094000000000001</v>
      </c>
    </row>
    <row r="506" spans="1:6" ht="20.399999999999999">
      <c r="A506" s="8">
        <v>42</v>
      </c>
      <c r="B506" s="19" t="s">
        <v>416</v>
      </c>
      <c r="C506" s="8" t="s">
        <v>89</v>
      </c>
      <c r="D506" s="8">
        <v>1</v>
      </c>
      <c r="E506" s="15">
        <v>33.372</v>
      </c>
      <c r="F506" s="12">
        <f t="shared" si="7"/>
        <v>33.372</v>
      </c>
    </row>
    <row r="507" spans="1:6">
      <c r="A507" s="8">
        <v>43</v>
      </c>
      <c r="B507" s="19" t="s">
        <v>519</v>
      </c>
      <c r="C507" s="8" t="s">
        <v>89</v>
      </c>
      <c r="D507" s="8">
        <v>1</v>
      </c>
      <c r="E507" s="15">
        <v>21.193999999999999</v>
      </c>
      <c r="F507" s="12">
        <f t="shared" si="7"/>
        <v>21.193999999999999</v>
      </c>
    </row>
    <row r="508" spans="1:6">
      <c r="A508" s="8">
        <v>44</v>
      </c>
      <c r="B508" s="19" t="s">
        <v>417</v>
      </c>
      <c r="C508" s="8" t="s">
        <v>46</v>
      </c>
      <c r="D508" s="17">
        <v>3</v>
      </c>
      <c r="E508" s="15">
        <v>6.883</v>
      </c>
      <c r="F508" s="12">
        <f t="shared" si="7"/>
        <v>20.649000000000001</v>
      </c>
    </row>
    <row r="509" spans="1:6">
      <c r="A509" s="8">
        <v>45</v>
      </c>
      <c r="B509" s="19" t="s">
        <v>418</v>
      </c>
      <c r="C509" s="8" t="s">
        <v>23</v>
      </c>
      <c r="D509" s="8">
        <v>1</v>
      </c>
      <c r="E509" s="15">
        <v>4.7350000000000003</v>
      </c>
      <c r="F509" s="12">
        <f t="shared" si="7"/>
        <v>4.7350000000000003</v>
      </c>
    </row>
    <row r="510" spans="1:6">
      <c r="A510" s="8">
        <v>46</v>
      </c>
      <c r="B510" s="19" t="s">
        <v>419</v>
      </c>
      <c r="C510" s="8" t="s">
        <v>23</v>
      </c>
      <c r="D510" s="8">
        <v>1</v>
      </c>
      <c r="E510" s="15">
        <v>12.968999999999999</v>
      </c>
      <c r="F510" s="12">
        <f t="shared" si="7"/>
        <v>12.968999999999999</v>
      </c>
    </row>
    <row r="511" spans="1:6">
      <c r="A511" s="8">
        <v>47</v>
      </c>
      <c r="B511" s="19" t="s">
        <v>420</v>
      </c>
      <c r="C511" s="8" t="s">
        <v>23</v>
      </c>
      <c r="D511" s="8">
        <v>3</v>
      </c>
      <c r="E511" s="15">
        <v>5.9290000000000003</v>
      </c>
      <c r="F511" s="12">
        <f t="shared" si="7"/>
        <v>17.786999999999999</v>
      </c>
    </row>
    <row r="512" spans="1:6">
      <c r="A512" s="8">
        <v>48</v>
      </c>
      <c r="B512" s="19" t="s">
        <v>421</v>
      </c>
      <c r="C512" s="8" t="s">
        <v>23</v>
      </c>
      <c r="D512" s="8">
        <v>1</v>
      </c>
      <c r="E512" s="15">
        <v>9.5210000000000008</v>
      </c>
      <c r="F512" s="12">
        <f t="shared" si="7"/>
        <v>9.5210000000000008</v>
      </c>
    </row>
    <row r="513" spans="1:6" ht="20.399999999999999">
      <c r="A513" s="8">
        <v>49</v>
      </c>
      <c r="B513" s="14" t="s">
        <v>422</v>
      </c>
      <c r="C513" s="8" t="s">
        <v>98</v>
      </c>
      <c r="D513" s="8">
        <v>1</v>
      </c>
      <c r="E513" s="15">
        <v>32.314999999999998</v>
      </c>
      <c r="F513" s="12">
        <f t="shared" si="7"/>
        <v>32.314999999999998</v>
      </c>
    </row>
    <row r="514" spans="1:6" ht="26.25" customHeight="1">
      <c r="A514" s="37" t="s">
        <v>423</v>
      </c>
      <c r="B514" s="38"/>
      <c r="C514" s="38"/>
      <c r="D514" s="38"/>
      <c r="E514" s="38"/>
      <c r="F514" s="39"/>
    </row>
    <row r="515" spans="1:6">
      <c r="A515" s="8"/>
      <c r="B515" s="10" t="s">
        <v>173</v>
      </c>
      <c r="C515" s="8"/>
      <c r="D515" s="17"/>
      <c r="E515" s="15">
        <v>0</v>
      </c>
      <c r="F515" s="20">
        <f t="shared" ref="F515:F546" si="8">D515*E515</f>
        <v>0</v>
      </c>
    </row>
    <row r="516" spans="1:6" ht="20.399999999999999">
      <c r="A516" s="8">
        <v>1</v>
      </c>
      <c r="B516" s="14" t="s">
        <v>424</v>
      </c>
      <c r="C516" s="8" t="s">
        <v>89</v>
      </c>
      <c r="D516" s="17">
        <v>3</v>
      </c>
      <c r="E516" s="15">
        <v>1116.5</v>
      </c>
      <c r="F516" s="20">
        <f t="shared" si="8"/>
        <v>3349.5</v>
      </c>
    </row>
    <row r="517" spans="1:6">
      <c r="A517" s="8">
        <v>2</v>
      </c>
      <c r="B517" s="14" t="s">
        <v>425</v>
      </c>
      <c r="C517" s="8" t="s">
        <v>23</v>
      </c>
      <c r="D517" s="8">
        <v>1</v>
      </c>
      <c r="E517" s="15">
        <v>456.74999999999994</v>
      </c>
      <c r="F517" s="20">
        <f t="shared" si="8"/>
        <v>456.74999999999994</v>
      </c>
    </row>
    <row r="518" spans="1:6" ht="20.399999999999999">
      <c r="A518" s="8">
        <v>3</v>
      </c>
      <c r="B518" s="14" t="s">
        <v>426</v>
      </c>
      <c r="C518" s="8" t="s">
        <v>23</v>
      </c>
      <c r="D518" s="8">
        <v>1</v>
      </c>
      <c r="E518" s="15">
        <v>86.274999999999991</v>
      </c>
      <c r="F518" s="20">
        <f t="shared" si="8"/>
        <v>86.274999999999991</v>
      </c>
    </row>
    <row r="519" spans="1:6" ht="20.399999999999999">
      <c r="A519" s="8">
        <v>4</v>
      </c>
      <c r="B519" s="14" t="s">
        <v>496</v>
      </c>
      <c r="C519" s="8" t="s">
        <v>89</v>
      </c>
      <c r="D519" s="17">
        <v>2</v>
      </c>
      <c r="E519" s="15">
        <v>121.79999999999998</v>
      </c>
      <c r="F519" s="20">
        <f t="shared" si="8"/>
        <v>243.59999999999997</v>
      </c>
    </row>
    <row r="520" spans="1:6" ht="20.399999999999999">
      <c r="A520" s="8">
        <v>5</v>
      </c>
      <c r="B520" s="14" t="s">
        <v>497</v>
      </c>
      <c r="C520" s="8" t="s">
        <v>89</v>
      </c>
      <c r="D520" s="17">
        <v>2</v>
      </c>
      <c r="E520" s="15">
        <v>147.17499999999998</v>
      </c>
      <c r="F520" s="20">
        <f t="shared" si="8"/>
        <v>294.34999999999997</v>
      </c>
    </row>
    <row r="521" spans="1:6" ht="20.399999999999999">
      <c r="A521" s="8">
        <v>6</v>
      </c>
      <c r="B521" s="14" t="s">
        <v>498</v>
      </c>
      <c r="C521" s="8" t="s">
        <v>89</v>
      </c>
      <c r="D521" s="17">
        <v>2</v>
      </c>
      <c r="E521" s="15">
        <v>223.29999999999998</v>
      </c>
      <c r="F521" s="20">
        <f t="shared" si="8"/>
        <v>446.59999999999997</v>
      </c>
    </row>
    <row r="522" spans="1:6" ht="20.399999999999999">
      <c r="A522" s="8">
        <v>7</v>
      </c>
      <c r="B522" s="14" t="s">
        <v>499</v>
      </c>
      <c r="C522" s="8" t="s">
        <v>89</v>
      </c>
      <c r="D522" s="17">
        <v>1</v>
      </c>
      <c r="E522" s="15">
        <v>121.79999999999998</v>
      </c>
      <c r="F522" s="20">
        <f t="shared" si="8"/>
        <v>121.79999999999998</v>
      </c>
    </row>
    <row r="523" spans="1:6" ht="20.399999999999999">
      <c r="A523" s="8">
        <v>8</v>
      </c>
      <c r="B523" s="14" t="s">
        <v>500</v>
      </c>
      <c r="C523" s="8" t="s">
        <v>89</v>
      </c>
      <c r="D523" s="17">
        <v>1</v>
      </c>
      <c r="E523" s="15">
        <v>76.124999999999986</v>
      </c>
      <c r="F523" s="20">
        <f t="shared" si="8"/>
        <v>76.124999999999986</v>
      </c>
    </row>
    <row r="524" spans="1:6">
      <c r="A524" s="8"/>
      <c r="B524" s="10" t="s">
        <v>239</v>
      </c>
      <c r="C524" s="8"/>
      <c r="D524" s="8"/>
      <c r="E524" s="15">
        <v>0</v>
      </c>
      <c r="F524" s="12">
        <f t="shared" si="8"/>
        <v>0</v>
      </c>
    </row>
    <row r="525" spans="1:6" ht="61.2">
      <c r="A525" s="8">
        <v>1</v>
      </c>
      <c r="B525" s="21" t="s">
        <v>501</v>
      </c>
      <c r="C525" s="22" t="s">
        <v>89</v>
      </c>
      <c r="D525" s="22">
        <v>1</v>
      </c>
      <c r="E525" s="15">
        <v>1522.4999999999998</v>
      </c>
      <c r="F525" s="12">
        <f t="shared" si="8"/>
        <v>1522.4999999999998</v>
      </c>
    </row>
    <row r="526" spans="1:6">
      <c r="A526" s="8">
        <v>2</v>
      </c>
      <c r="B526" s="21" t="s">
        <v>502</v>
      </c>
      <c r="C526" s="23" t="s">
        <v>23</v>
      </c>
      <c r="D526" s="22">
        <v>1</v>
      </c>
      <c r="E526" s="15">
        <v>162.39999999999998</v>
      </c>
      <c r="F526" s="12">
        <f t="shared" si="8"/>
        <v>162.39999999999998</v>
      </c>
    </row>
    <row r="527" spans="1:6">
      <c r="A527" s="8">
        <v>3</v>
      </c>
      <c r="B527" s="21" t="s">
        <v>503</v>
      </c>
      <c r="C527" s="23" t="s">
        <v>23</v>
      </c>
      <c r="D527" s="22">
        <v>1</v>
      </c>
      <c r="E527" s="15">
        <v>233.45</v>
      </c>
      <c r="F527" s="12">
        <f t="shared" si="8"/>
        <v>233.45</v>
      </c>
    </row>
    <row r="528" spans="1:6" ht="20.399999999999999">
      <c r="A528" s="8">
        <v>4</v>
      </c>
      <c r="B528" s="21" t="s">
        <v>504</v>
      </c>
      <c r="C528" s="23" t="s">
        <v>23</v>
      </c>
      <c r="D528" s="22">
        <v>2</v>
      </c>
      <c r="E528" s="15">
        <v>137.02499999999998</v>
      </c>
      <c r="F528" s="12">
        <f t="shared" si="8"/>
        <v>274.04999999999995</v>
      </c>
    </row>
    <row r="529" spans="1:6" ht="20.399999999999999">
      <c r="A529" s="8">
        <v>5</v>
      </c>
      <c r="B529" s="21" t="s">
        <v>505</v>
      </c>
      <c r="C529" s="23" t="s">
        <v>23</v>
      </c>
      <c r="D529" s="22">
        <v>1</v>
      </c>
      <c r="E529" s="15">
        <v>103.52999999999999</v>
      </c>
      <c r="F529" s="12">
        <f t="shared" si="8"/>
        <v>103.52999999999999</v>
      </c>
    </row>
    <row r="530" spans="1:6">
      <c r="A530" s="8">
        <v>6</v>
      </c>
      <c r="B530" s="21" t="s">
        <v>506</v>
      </c>
      <c r="C530" s="23" t="s">
        <v>23</v>
      </c>
      <c r="D530" s="22">
        <v>1</v>
      </c>
      <c r="E530" s="15">
        <v>101.49999999999999</v>
      </c>
      <c r="F530" s="12">
        <f t="shared" si="8"/>
        <v>101.49999999999999</v>
      </c>
    </row>
    <row r="531" spans="1:6">
      <c r="A531" s="8">
        <v>7</v>
      </c>
      <c r="B531" s="24" t="s">
        <v>427</v>
      </c>
      <c r="C531" s="25" t="s">
        <v>23</v>
      </c>
      <c r="D531" s="26">
        <v>1</v>
      </c>
      <c r="E531" s="15">
        <v>22.984999999999999</v>
      </c>
      <c r="F531" s="12">
        <f t="shared" si="8"/>
        <v>22.984999999999999</v>
      </c>
    </row>
    <row r="532" spans="1:6">
      <c r="A532" s="8">
        <v>8</v>
      </c>
      <c r="B532" s="21" t="s">
        <v>507</v>
      </c>
      <c r="C532" s="23" t="s">
        <v>23</v>
      </c>
      <c r="D532" s="22">
        <v>1</v>
      </c>
      <c r="E532" s="15">
        <v>79.169999999999987</v>
      </c>
      <c r="F532" s="12">
        <f t="shared" si="8"/>
        <v>79.169999999999987</v>
      </c>
    </row>
    <row r="533" spans="1:6">
      <c r="A533" s="8">
        <v>9</v>
      </c>
      <c r="B533" s="21" t="s">
        <v>508</v>
      </c>
      <c r="C533" s="23" t="s">
        <v>23</v>
      </c>
      <c r="D533" s="22">
        <v>1</v>
      </c>
      <c r="E533" s="15">
        <v>63.438000000000002</v>
      </c>
      <c r="F533" s="12">
        <f t="shared" si="8"/>
        <v>63.438000000000002</v>
      </c>
    </row>
    <row r="534" spans="1:6" ht="20.399999999999999">
      <c r="A534" s="8">
        <v>10</v>
      </c>
      <c r="B534" s="24" t="s">
        <v>509</v>
      </c>
      <c r="C534" s="25" t="s">
        <v>23</v>
      </c>
      <c r="D534" s="26">
        <v>5</v>
      </c>
      <c r="E534" s="15">
        <v>15.224999999999998</v>
      </c>
      <c r="F534" s="12">
        <f t="shared" si="8"/>
        <v>76.124999999999986</v>
      </c>
    </row>
    <row r="535" spans="1:6" ht="30.6">
      <c r="A535" s="8">
        <v>11</v>
      </c>
      <c r="B535" s="27" t="s">
        <v>428</v>
      </c>
      <c r="C535" s="23" t="s">
        <v>89</v>
      </c>
      <c r="D535" s="22">
        <v>2</v>
      </c>
      <c r="E535" s="15">
        <v>421.22499999999997</v>
      </c>
      <c r="F535" s="12">
        <f t="shared" si="8"/>
        <v>842.44999999999993</v>
      </c>
    </row>
    <row r="536" spans="1:6">
      <c r="A536" s="8"/>
      <c r="B536" s="10" t="s">
        <v>429</v>
      </c>
      <c r="C536" s="8"/>
      <c r="D536" s="8"/>
      <c r="E536" s="15">
        <v>0</v>
      </c>
      <c r="F536" s="12">
        <f t="shared" si="8"/>
        <v>0</v>
      </c>
    </row>
    <row r="537" spans="1:6" ht="20.399999999999999">
      <c r="A537" s="8">
        <v>1</v>
      </c>
      <c r="B537" s="24" t="s">
        <v>430</v>
      </c>
      <c r="C537" s="26" t="s">
        <v>23</v>
      </c>
      <c r="D537" s="26">
        <v>1</v>
      </c>
      <c r="E537" s="15">
        <v>25.374999999999996</v>
      </c>
      <c r="F537" s="12">
        <f t="shared" si="8"/>
        <v>25.374999999999996</v>
      </c>
    </row>
    <row r="538" spans="1:6" ht="20.399999999999999">
      <c r="A538" s="8">
        <v>2</v>
      </c>
      <c r="B538" s="24" t="s">
        <v>431</v>
      </c>
      <c r="C538" s="26" t="s">
        <v>23</v>
      </c>
      <c r="D538" s="26">
        <v>2</v>
      </c>
      <c r="E538" s="15">
        <v>4.1609999999999996</v>
      </c>
      <c r="F538" s="12">
        <f t="shared" si="8"/>
        <v>8.3219999999999992</v>
      </c>
    </row>
    <row r="539" spans="1:6" ht="20.399999999999999">
      <c r="A539" s="8">
        <v>3</v>
      </c>
      <c r="B539" s="24" t="s">
        <v>432</v>
      </c>
      <c r="C539" s="26" t="s">
        <v>23</v>
      </c>
      <c r="D539" s="26">
        <v>2</v>
      </c>
      <c r="E539" s="15">
        <v>4.0599999999999996</v>
      </c>
      <c r="F539" s="12">
        <f t="shared" si="8"/>
        <v>8.1199999999999992</v>
      </c>
    </row>
    <row r="540" spans="1:6">
      <c r="A540" s="8">
        <v>4</v>
      </c>
      <c r="B540" s="24" t="s">
        <v>433</v>
      </c>
      <c r="C540" s="26" t="s">
        <v>23</v>
      </c>
      <c r="D540" s="26">
        <v>18</v>
      </c>
      <c r="E540" s="15">
        <v>1.6950000000000001</v>
      </c>
      <c r="F540" s="12">
        <f t="shared" si="8"/>
        <v>30.51</v>
      </c>
    </row>
    <row r="541" spans="1:6">
      <c r="A541" s="8">
        <v>5</v>
      </c>
      <c r="B541" s="24" t="s">
        <v>434</v>
      </c>
      <c r="C541" s="26" t="s">
        <v>23</v>
      </c>
      <c r="D541" s="26">
        <v>9</v>
      </c>
      <c r="E541" s="15">
        <v>1.6950000000000001</v>
      </c>
      <c r="F541" s="12">
        <f t="shared" si="8"/>
        <v>15.255000000000001</v>
      </c>
    </row>
    <row r="542" spans="1:6" ht="20.399999999999999">
      <c r="A542" s="8">
        <v>6</v>
      </c>
      <c r="B542" s="24" t="s">
        <v>432</v>
      </c>
      <c r="C542" s="26" t="s">
        <v>23</v>
      </c>
      <c r="D542" s="26">
        <v>1</v>
      </c>
      <c r="E542" s="15">
        <v>4.0599999999999996</v>
      </c>
      <c r="F542" s="12">
        <f t="shared" si="8"/>
        <v>4.0599999999999996</v>
      </c>
    </row>
    <row r="543" spans="1:6" ht="20.399999999999999">
      <c r="A543" s="8">
        <v>7</v>
      </c>
      <c r="B543" s="24" t="s">
        <v>435</v>
      </c>
      <c r="C543" s="26" t="s">
        <v>23</v>
      </c>
      <c r="D543" s="26">
        <v>3</v>
      </c>
      <c r="E543" s="15">
        <v>2.8419999999999996</v>
      </c>
      <c r="F543" s="12">
        <f t="shared" si="8"/>
        <v>8.5259999999999998</v>
      </c>
    </row>
    <row r="544" spans="1:6">
      <c r="A544" s="8">
        <v>8</v>
      </c>
      <c r="B544" s="24" t="s">
        <v>434</v>
      </c>
      <c r="C544" s="26" t="s">
        <v>23</v>
      </c>
      <c r="D544" s="26">
        <v>15</v>
      </c>
      <c r="E544" s="15">
        <v>1.6950000000000001</v>
      </c>
      <c r="F544" s="12">
        <f t="shared" si="8"/>
        <v>25.425000000000001</v>
      </c>
    </row>
    <row r="545" spans="1:6">
      <c r="A545" s="8">
        <v>9</v>
      </c>
      <c r="B545" s="28" t="s">
        <v>436</v>
      </c>
      <c r="C545" s="26" t="s">
        <v>23</v>
      </c>
      <c r="D545" s="26">
        <v>3</v>
      </c>
      <c r="E545" s="15">
        <v>3.5529999999999999</v>
      </c>
      <c r="F545" s="12">
        <f t="shared" si="8"/>
        <v>10.658999999999999</v>
      </c>
    </row>
    <row r="546" spans="1:6">
      <c r="A546" s="8">
        <v>10</v>
      </c>
      <c r="B546" s="28" t="s">
        <v>437</v>
      </c>
      <c r="C546" s="26" t="s">
        <v>23</v>
      </c>
      <c r="D546" s="26">
        <v>9</v>
      </c>
      <c r="E546" s="15">
        <v>1.5229999999999999</v>
      </c>
      <c r="F546" s="12">
        <f t="shared" si="8"/>
        <v>13.706999999999999</v>
      </c>
    </row>
    <row r="547" spans="1:6" ht="20.399999999999999">
      <c r="A547" s="8">
        <v>11</v>
      </c>
      <c r="B547" s="24" t="s">
        <v>438</v>
      </c>
      <c r="C547" s="26" t="s">
        <v>23</v>
      </c>
      <c r="D547" s="26">
        <v>1</v>
      </c>
      <c r="E547" s="15">
        <v>3.8569999999999993</v>
      </c>
      <c r="F547" s="12">
        <f t="shared" ref="F547:F576" si="9">D547*E547</f>
        <v>3.8569999999999993</v>
      </c>
    </row>
    <row r="548" spans="1:6" ht="20.399999999999999">
      <c r="A548" s="8">
        <v>12</v>
      </c>
      <c r="B548" s="24" t="s">
        <v>439</v>
      </c>
      <c r="C548" s="26" t="s">
        <v>23</v>
      </c>
      <c r="D548" s="26">
        <v>1</v>
      </c>
      <c r="E548" s="15">
        <v>14.209999999999999</v>
      </c>
      <c r="F548" s="12">
        <f t="shared" si="9"/>
        <v>14.209999999999999</v>
      </c>
    </row>
    <row r="549" spans="1:6">
      <c r="A549" s="8">
        <v>13</v>
      </c>
      <c r="B549" s="24" t="s">
        <v>440</v>
      </c>
      <c r="C549" s="26" t="s">
        <v>23</v>
      </c>
      <c r="D549" s="26">
        <v>10</v>
      </c>
      <c r="E549" s="15">
        <v>1.6950000000000001</v>
      </c>
      <c r="F549" s="12">
        <f t="shared" si="9"/>
        <v>16.95</v>
      </c>
    </row>
    <row r="550" spans="1:6">
      <c r="A550" s="8">
        <v>14</v>
      </c>
      <c r="B550" s="24" t="s">
        <v>434</v>
      </c>
      <c r="C550" s="26" t="s">
        <v>23</v>
      </c>
      <c r="D550" s="26">
        <v>2</v>
      </c>
      <c r="E550" s="15">
        <v>1.6950000000000001</v>
      </c>
      <c r="F550" s="12">
        <f t="shared" si="9"/>
        <v>3.39</v>
      </c>
    </row>
    <row r="551" spans="1:6">
      <c r="A551" s="8">
        <v>15</v>
      </c>
      <c r="B551" s="28" t="s">
        <v>441</v>
      </c>
      <c r="C551" s="26" t="s">
        <v>23</v>
      </c>
      <c r="D551" s="26">
        <v>7</v>
      </c>
      <c r="E551" s="15">
        <v>1.5229999999999999</v>
      </c>
      <c r="F551" s="12">
        <f t="shared" si="9"/>
        <v>10.661</v>
      </c>
    </row>
    <row r="552" spans="1:6" ht="20.399999999999999">
      <c r="A552" s="8">
        <v>16</v>
      </c>
      <c r="B552" s="24" t="s">
        <v>432</v>
      </c>
      <c r="C552" s="26" t="s">
        <v>23</v>
      </c>
      <c r="D552" s="26">
        <v>1</v>
      </c>
      <c r="E552" s="15">
        <v>4.0599999999999996</v>
      </c>
      <c r="F552" s="12">
        <f t="shared" si="9"/>
        <v>4.0599999999999996</v>
      </c>
    </row>
    <row r="553" spans="1:6" ht="20.399999999999999">
      <c r="A553" s="8">
        <v>17</v>
      </c>
      <c r="B553" s="24" t="s">
        <v>442</v>
      </c>
      <c r="C553" s="26" t="s">
        <v>23</v>
      </c>
      <c r="D553" s="26">
        <v>1</v>
      </c>
      <c r="E553" s="15">
        <v>18.27</v>
      </c>
      <c r="F553" s="12">
        <f t="shared" si="9"/>
        <v>18.27</v>
      </c>
    </row>
    <row r="554" spans="1:6" ht="20.399999999999999">
      <c r="A554" s="8">
        <v>18</v>
      </c>
      <c r="B554" s="24" t="s">
        <v>443</v>
      </c>
      <c r="C554" s="26" t="s">
        <v>23</v>
      </c>
      <c r="D554" s="26">
        <v>1</v>
      </c>
      <c r="E554" s="15">
        <v>14.209999999999999</v>
      </c>
      <c r="F554" s="12">
        <f t="shared" si="9"/>
        <v>14.209999999999999</v>
      </c>
    </row>
    <row r="555" spans="1:6">
      <c r="A555" s="8">
        <v>19</v>
      </c>
      <c r="B555" s="24" t="s">
        <v>433</v>
      </c>
      <c r="C555" s="26" t="s">
        <v>23</v>
      </c>
      <c r="D555" s="26">
        <v>20</v>
      </c>
      <c r="E555" s="15">
        <v>1.6950000000000001</v>
      </c>
      <c r="F555" s="12">
        <f t="shared" si="9"/>
        <v>33.9</v>
      </c>
    </row>
    <row r="556" spans="1:6">
      <c r="A556" s="8">
        <v>20</v>
      </c>
      <c r="B556" s="24" t="s">
        <v>434</v>
      </c>
      <c r="C556" s="26" t="s">
        <v>23</v>
      </c>
      <c r="D556" s="26">
        <v>11</v>
      </c>
      <c r="E556" s="15">
        <v>1.6950000000000001</v>
      </c>
      <c r="F556" s="12">
        <f t="shared" si="9"/>
        <v>18.645</v>
      </c>
    </row>
    <row r="557" spans="1:6">
      <c r="A557" s="8">
        <v>21</v>
      </c>
      <c r="B557" s="24" t="s">
        <v>444</v>
      </c>
      <c r="C557" s="25" t="s">
        <v>89</v>
      </c>
      <c r="D557" s="26">
        <v>1</v>
      </c>
      <c r="E557" s="15">
        <v>9135</v>
      </c>
      <c r="F557" s="12">
        <f t="shared" si="9"/>
        <v>9135</v>
      </c>
    </row>
    <row r="558" spans="1:6">
      <c r="A558" s="8"/>
      <c r="B558" s="10" t="s">
        <v>337</v>
      </c>
      <c r="C558" s="8"/>
      <c r="D558" s="8"/>
      <c r="E558" s="15">
        <v>0</v>
      </c>
      <c r="F558" s="12">
        <f t="shared" si="9"/>
        <v>0</v>
      </c>
    </row>
    <row r="559" spans="1:6">
      <c r="A559" s="8">
        <v>1</v>
      </c>
      <c r="B559" s="14" t="s">
        <v>338</v>
      </c>
      <c r="C559" s="8" t="s">
        <v>23</v>
      </c>
      <c r="D559" s="8">
        <v>1</v>
      </c>
      <c r="E559" s="15">
        <v>69.02</v>
      </c>
      <c r="F559" s="12">
        <f t="shared" si="9"/>
        <v>69.02</v>
      </c>
    </row>
    <row r="560" spans="1:6">
      <c r="A560" s="8">
        <v>2</v>
      </c>
      <c r="B560" s="14" t="s">
        <v>339</v>
      </c>
      <c r="C560" s="8" t="s">
        <v>23</v>
      </c>
      <c r="D560" s="8">
        <v>1</v>
      </c>
      <c r="E560" s="15">
        <v>19.284999999999997</v>
      </c>
      <c r="F560" s="12">
        <f t="shared" si="9"/>
        <v>19.284999999999997</v>
      </c>
    </row>
    <row r="561" spans="1:6">
      <c r="A561" s="8">
        <v>3</v>
      </c>
      <c r="B561" s="14" t="s">
        <v>340</v>
      </c>
      <c r="C561" s="8" t="s">
        <v>23</v>
      </c>
      <c r="D561" s="8">
        <v>1</v>
      </c>
      <c r="E561" s="15">
        <v>11.773999999999999</v>
      </c>
      <c r="F561" s="12">
        <f t="shared" si="9"/>
        <v>11.773999999999999</v>
      </c>
    </row>
    <row r="562" spans="1:6" ht="20.399999999999999">
      <c r="A562" s="8">
        <v>4</v>
      </c>
      <c r="B562" s="14" t="s">
        <v>341</v>
      </c>
      <c r="C562" s="8" t="s">
        <v>23</v>
      </c>
      <c r="D562" s="8">
        <v>4</v>
      </c>
      <c r="E562" s="15">
        <v>35.524999999999999</v>
      </c>
      <c r="F562" s="12">
        <f t="shared" si="9"/>
        <v>142.1</v>
      </c>
    </row>
    <row r="563" spans="1:6">
      <c r="A563" s="8">
        <v>5</v>
      </c>
      <c r="B563" s="14" t="s">
        <v>342</v>
      </c>
      <c r="C563" s="8" t="s">
        <v>23</v>
      </c>
      <c r="D563" s="8">
        <v>4</v>
      </c>
      <c r="E563" s="15">
        <v>9.9469999999999992</v>
      </c>
      <c r="F563" s="12">
        <f t="shared" si="9"/>
        <v>39.787999999999997</v>
      </c>
    </row>
    <row r="564" spans="1:6">
      <c r="A564" s="8">
        <v>6</v>
      </c>
      <c r="B564" s="14" t="s">
        <v>445</v>
      </c>
      <c r="C564" s="12" t="s">
        <v>89</v>
      </c>
      <c r="D564" s="8">
        <v>1</v>
      </c>
      <c r="E564" s="15">
        <v>213.14999999999998</v>
      </c>
      <c r="F564" s="12">
        <f t="shared" si="9"/>
        <v>213.14999999999998</v>
      </c>
    </row>
    <row r="565" spans="1:6">
      <c r="A565" s="8"/>
      <c r="B565" s="10" t="s">
        <v>358</v>
      </c>
      <c r="C565" s="8"/>
      <c r="D565" s="8"/>
      <c r="E565" s="15">
        <v>0</v>
      </c>
      <c r="F565" s="12">
        <f t="shared" si="9"/>
        <v>0</v>
      </c>
    </row>
    <row r="566" spans="1:6">
      <c r="A566" s="8">
        <v>1</v>
      </c>
      <c r="B566" s="14" t="s">
        <v>360</v>
      </c>
      <c r="C566" s="8" t="s">
        <v>23</v>
      </c>
      <c r="D566" s="8">
        <v>3</v>
      </c>
      <c r="E566" s="15">
        <v>81.199999999999989</v>
      </c>
      <c r="F566" s="12">
        <f t="shared" si="9"/>
        <v>243.59999999999997</v>
      </c>
    </row>
    <row r="567" spans="1:6" ht="20.399999999999999">
      <c r="A567" s="8">
        <v>2</v>
      </c>
      <c r="B567" s="14" t="s">
        <v>446</v>
      </c>
      <c r="C567" s="8" t="s">
        <v>23</v>
      </c>
      <c r="D567" s="8">
        <v>3</v>
      </c>
      <c r="E567" s="15">
        <v>114.188</v>
      </c>
      <c r="F567" s="12">
        <f t="shared" si="9"/>
        <v>342.56400000000002</v>
      </c>
    </row>
    <row r="568" spans="1:6">
      <c r="A568" s="8">
        <v>3</v>
      </c>
      <c r="B568" s="14" t="s">
        <v>362</v>
      </c>
      <c r="C568" s="8" t="s">
        <v>23</v>
      </c>
      <c r="D568" s="8">
        <v>1</v>
      </c>
      <c r="E568" s="15">
        <v>121.79999999999998</v>
      </c>
      <c r="F568" s="12">
        <f t="shared" si="9"/>
        <v>121.79999999999998</v>
      </c>
    </row>
    <row r="569" spans="1:6" ht="20.399999999999999">
      <c r="A569" s="8">
        <v>4</v>
      </c>
      <c r="B569" s="14" t="s">
        <v>364</v>
      </c>
      <c r="C569" s="8" t="s">
        <v>23</v>
      </c>
      <c r="D569" s="8">
        <v>39</v>
      </c>
      <c r="E569" s="15">
        <v>28.419999999999998</v>
      </c>
      <c r="F569" s="12">
        <f t="shared" si="9"/>
        <v>1108.3799999999999</v>
      </c>
    </row>
    <row r="570" spans="1:6" ht="30.6">
      <c r="A570" s="8">
        <v>5</v>
      </c>
      <c r="B570" s="14" t="s">
        <v>365</v>
      </c>
      <c r="C570" s="8" t="s">
        <v>23</v>
      </c>
      <c r="D570" s="8">
        <v>6</v>
      </c>
      <c r="E570" s="15">
        <v>42.629999999999995</v>
      </c>
      <c r="F570" s="12">
        <f t="shared" si="9"/>
        <v>255.77999999999997</v>
      </c>
    </row>
    <row r="571" spans="1:6" ht="20.399999999999999">
      <c r="A571" s="8">
        <v>6</v>
      </c>
      <c r="B571" s="14" t="s">
        <v>366</v>
      </c>
      <c r="C571" s="8" t="s">
        <v>23</v>
      </c>
      <c r="D571" s="8">
        <v>2</v>
      </c>
      <c r="E571" s="15">
        <v>69.02</v>
      </c>
      <c r="F571" s="12">
        <f t="shared" si="9"/>
        <v>138.04</v>
      </c>
    </row>
    <row r="572" spans="1:6">
      <c r="A572" s="8"/>
      <c r="B572" s="10" t="s">
        <v>375</v>
      </c>
      <c r="C572" s="8"/>
      <c r="D572" s="8"/>
      <c r="E572" s="15">
        <v>0</v>
      </c>
      <c r="F572" s="12">
        <f t="shared" si="9"/>
        <v>0</v>
      </c>
    </row>
    <row r="573" spans="1:6" ht="20.399999999999999">
      <c r="A573" s="8">
        <v>1</v>
      </c>
      <c r="B573" s="19" t="s">
        <v>416</v>
      </c>
      <c r="C573" s="8" t="s">
        <v>89</v>
      </c>
      <c r="D573" s="8">
        <v>1</v>
      </c>
      <c r="E573" s="15">
        <v>338.32299999999998</v>
      </c>
      <c r="F573" s="12">
        <f t="shared" si="9"/>
        <v>338.32299999999998</v>
      </c>
    </row>
    <row r="574" spans="1:6">
      <c r="A574" s="8">
        <v>2</v>
      </c>
      <c r="B574" s="19" t="s">
        <v>519</v>
      </c>
      <c r="C574" s="8" t="s">
        <v>89</v>
      </c>
      <c r="D574" s="8">
        <v>1</v>
      </c>
      <c r="E574" s="15">
        <v>101.49999999999999</v>
      </c>
      <c r="F574" s="12">
        <f t="shared" si="9"/>
        <v>101.49999999999999</v>
      </c>
    </row>
    <row r="575" spans="1:6">
      <c r="A575" s="8">
        <v>3</v>
      </c>
      <c r="B575" s="19" t="s">
        <v>418</v>
      </c>
      <c r="C575" s="8" t="s">
        <v>23</v>
      </c>
      <c r="D575" s="8">
        <v>1</v>
      </c>
      <c r="E575" s="15">
        <v>68.09</v>
      </c>
      <c r="F575" s="12">
        <f t="shared" si="9"/>
        <v>68.09</v>
      </c>
    </row>
    <row r="576" spans="1:6">
      <c r="A576" s="8">
        <v>4</v>
      </c>
      <c r="B576" s="19" t="s">
        <v>419</v>
      </c>
      <c r="C576" s="8" t="s">
        <v>23</v>
      </c>
      <c r="D576" s="8">
        <v>1</v>
      </c>
      <c r="E576" s="15">
        <v>43.98</v>
      </c>
      <c r="F576" s="12">
        <f t="shared" si="9"/>
        <v>43.98</v>
      </c>
    </row>
    <row r="577" spans="1:6">
      <c r="A577" s="29"/>
      <c r="B577" s="30" t="s">
        <v>7</v>
      </c>
      <c r="C577" s="31"/>
      <c r="D577" s="31"/>
      <c r="E577" s="32"/>
      <c r="F577" s="33">
        <f>SUM(F8:F513)+(F516+F517+F518+F519+F520+F521+F522+F523+F525+F526+F527+F528+F529+F530+F531+F532+F533+F534+F535+F537+F538+F539+F540+F541+F542+F543+F544+F545+F546+F547+F548+F549+F550+F551+F552+F553+F554+F555+F556+F557+F559+F560+F561+F562+F563+F564+F566+F567+F568+F569+F570+F571+F573+F574+F575+F576)</f>
        <v>153372.56952850026</v>
      </c>
    </row>
    <row r="578" spans="1:6" ht="52.8">
      <c r="A578" s="29"/>
      <c r="B578" s="30" t="s">
        <v>522</v>
      </c>
      <c r="C578" s="31"/>
      <c r="D578" s="31"/>
      <c r="E578" s="32"/>
      <c r="F578" s="33">
        <v>2590.5</v>
      </c>
    </row>
    <row r="579" spans="1:6">
      <c r="A579" s="29"/>
      <c r="B579" s="30" t="s">
        <v>447</v>
      </c>
      <c r="C579" s="31"/>
      <c r="D579" s="31"/>
      <c r="E579" s="31"/>
      <c r="F579" s="33">
        <f>SUM(F577:F578)*0.2</f>
        <v>31192.613905700055</v>
      </c>
    </row>
    <row r="580" spans="1:6">
      <c r="A580" s="29"/>
      <c r="B580" s="30" t="s">
        <v>7</v>
      </c>
      <c r="C580" s="31"/>
      <c r="D580" s="31"/>
      <c r="E580" s="34"/>
      <c r="F580" s="33">
        <f>SUM(F577:F579)</f>
        <v>187155.6834342003</v>
      </c>
    </row>
  </sheetData>
  <mergeCells count="5">
    <mergeCell ref="A1:F1"/>
    <mergeCell ref="A514:F514"/>
    <mergeCell ref="A198:F198"/>
    <mergeCell ref="A3:F3"/>
    <mergeCell ref="E4:F4"/>
  </mergeCells>
  <phoneticPr fontId="10" type="noConversion"/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SH caval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Vachagan Mejunc</cp:lastModifiedBy>
  <cp:lastPrinted>2026-02-04T11:43:45Z</cp:lastPrinted>
  <dcterms:created xsi:type="dcterms:W3CDTF">2026-02-03T00:19:51Z</dcterms:created>
  <dcterms:modified xsi:type="dcterms:W3CDTF">2026-02-19T08:24:29Z</dcterms:modified>
</cp:coreProperties>
</file>